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99.8.20\dzp\__ARCHIWUM\2026\7.26 Wyroby medyczne\06 SWZ i Załączniki\"/>
    </mc:Choice>
  </mc:AlternateContent>
  <xr:revisionPtr revIDLastSave="0" documentId="13_ncr:1_{3E61376D-B34C-4591-AB96-833A82DFECB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rkusz1" sheetId="2" r:id="rId1"/>
  </sheets>
  <definedNames>
    <definedName name="_xlnm.Print_Area" localSheetId="0">Arkusz1!$A$1:$N$144</definedName>
  </definedName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7" i="2" l="1"/>
  <c r="N144" i="2"/>
  <c r="N131" i="2"/>
  <c r="N132" i="2"/>
  <c r="N133" i="2"/>
  <c r="N134" i="2"/>
  <c r="N135" i="2"/>
  <c r="N136" i="2"/>
  <c r="N137" i="2"/>
  <c r="N138" i="2"/>
  <c r="N139" i="2"/>
  <c r="N140" i="2"/>
  <c r="N141" i="2"/>
  <c r="N142" i="2"/>
  <c r="N143" i="2"/>
  <c r="N130" i="2"/>
  <c r="N126" i="2"/>
  <c r="N127" i="2"/>
  <c r="N125" i="2"/>
  <c r="N120" i="2"/>
  <c r="N121" i="2"/>
  <c r="N122" i="2"/>
  <c r="N123" i="2"/>
  <c r="N119" i="2"/>
  <c r="N114" i="2"/>
  <c r="N115" i="2"/>
  <c r="N116" i="2"/>
  <c r="N117" i="2"/>
  <c r="N113" i="2"/>
  <c r="N93" i="2"/>
  <c r="N94" i="2"/>
  <c r="N95" i="2"/>
  <c r="N96" i="2"/>
  <c r="N97" i="2"/>
  <c r="N98" i="2"/>
  <c r="N99" i="2"/>
  <c r="N100" i="2"/>
  <c r="N101" i="2"/>
  <c r="N102" i="2"/>
  <c r="N103" i="2"/>
  <c r="N104" i="2"/>
  <c r="N105" i="2"/>
  <c r="N106" i="2"/>
  <c r="N107" i="2"/>
  <c r="N108" i="2"/>
  <c r="N109" i="2"/>
  <c r="N110" i="2"/>
  <c r="N111" i="2"/>
  <c r="N92" i="2"/>
  <c r="N88" i="2"/>
  <c r="N89" i="2"/>
  <c r="N90" i="2"/>
  <c r="N87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66" i="2"/>
  <c r="N64" i="2" l="1"/>
  <c r="N52" i="2"/>
  <c r="N53" i="2"/>
  <c r="N54" i="2"/>
  <c r="N55" i="2"/>
  <c r="N56" i="2"/>
  <c r="N57" i="2"/>
  <c r="N58" i="2"/>
  <c r="N59" i="2"/>
  <c r="N60" i="2"/>
  <c r="N61" i="2"/>
  <c r="N62" i="2"/>
  <c r="N51" i="2"/>
  <c r="N48" i="2"/>
  <c r="N49" i="2"/>
  <c r="N47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29" i="2"/>
  <c r="N24" i="2"/>
  <c r="N25" i="2"/>
  <c r="N26" i="2"/>
  <c r="N23" i="2"/>
  <c r="N21" i="2"/>
  <c r="N19" i="2"/>
  <c r="N18" i="2"/>
</calcChain>
</file>

<file path=xl/sharedStrings.xml><?xml version="1.0" encoding="utf-8"?>
<sst xmlns="http://schemas.openxmlformats.org/spreadsheetml/2006/main" count="481" uniqueCount="137">
  <si>
    <t>Rozmiar
nitki</t>
  </si>
  <si>
    <t>Rodzaj
igły</t>
  </si>
  <si>
    <t>Wielkość
igły</t>
  </si>
  <si>
    <t>Kolor
nitki</t>
  </si>
  <si>
    <t>Długość
nitki (cm)</t>
  </si>
  <si>
    <t>Ilość sztuk</t>
  </si>
  <si>
    <t>Cena
jednostkowa
brutto (zł)</t>
  </si>
  <si>
    <t>VAT
%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</si>
  <si>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</si>
  <si>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</si>
  <si>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</si>
  <si>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</si>
  <si>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</si>
  <si>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</si>
  <si>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</si>
  <si>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</si>
  <si>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</si>
  <si>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</si>
  <si>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</si>
  <si>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</si>
  <si>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</si>
  <si>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3/0</t>
  </si>
  <si>
    <t>niebarwiona</t>
  </si>
  <si>
    <t>30 cm</t>
  </si>
  <si>
    <t>14cm x 14 cm</t>
  </si>
  <si>
    <t>Monofilamentowy szew haczykowy do bezwęzłowego, kontrolowanego zamykania ran wykonany z kopolimeru glikolidu i e-kaprolaktonu, wchłaniajacy się między 90 a 120 dniem, o sile podtrzymania tkankowego od 42% do 62% po 7 dniach i od 27% do 47% po 14 dniach;  zaopatrzony w igłę, min. 16 haczyków na cm nitki ułożonych spiralnie oraz regulowaną pętlę eliminującą konieczność zakładania węzłów chirurgicznych.</t>
  </si>
  <si>
    <t>Igła precyzyjnie odwrotnie tnąca</t>
  </si>
  <si>
    <t>3/8 koła, 13 mm</t>
  </si>
  <si>
    <t>3/8 koła 19 mm</t>
  </si>
  <si>
    <t>45 cm</t>
  </si>
  <si>
    <t>Monofilamentowy szew haczykowy do bezwęzłowego, kontrolowanego zamykania ran wykonany z kopolimeru glikolidu i e-kaprolaktonu, wchłaniajacy się między 90 a 120 dniem, o sile podtrzymania tkankowego od 42% do 62% po 7 dniach i od 27% do 47% po 14 dniach;  zaopatrzony w dwie igły i szew o minimalnej ilości 16 haczyków na cm nitki, ułożonych spiralnie w obu kierunkach</t>
  </si>
  <si>
    <t>3/8 koła,19 mm</t>
  </si>
  <si>
    <t>30 cmx30 cm</t>
  </si>
  <si>
    <t xml:space="preserve">igła okrągła </t>
  </si>
  <si>
    <t>1/2 koła 18 mm</t>
  </si>
  <si>
    <t>16 cmx16 cm</t>
  </si>
  <si>
    <t>Monofilamentowy szew haczykowy do bezwęzłowego, kontrolowanego zamykania ran wykonany z kopolimeru glikolidu i e-kaprolaktonu, wchłaniajacy się między 90 a 120 dniem, o sile podtrzymania tkankowego ok. 62% po 7 dniach i ok. 27% po 14 dniach od implantacji;  zaopatrzony w igłę, min. 16 haczyków na cm nitki ułożonych spiralnie oraz regulowaną pętlę eliminującą konieczność zakładania węzłów chirurgicznych.</t>
  </si>
  <si>
    <t>2/0</t>
  </si>
  <si>
    <t>1/2 koła 26 mm</t>
  </si>
  <si>
    <t>barwiona</t>
  </si>
  <si>
    <t>20 cm</t>
  </si>
  <si>
    <t>igła  okrągła z pętlą</t>
  </si>
  <si>
    <t>1/2 koła 17 mm</t>
  </si>
  <si>
    <t>6/0</t>
  </si>
  <si>
    <t>konwencjonalnie tnąca kosmetyczna</t>
  </si>
  <si>
    <t>3/8 koła, 16 mm</t>
  </si>
  <si>
    <t>barwiony</t>
  </si>
  <si>
    <t>5/0</t>
  </si>
  <si>
    <t>odwrotnie tnąca kosmetyczna</t>
  </si>
  <si>
    <t>3/8 koła, 19 mm</t>
  </si>
  <si>
    <t>4/0</t>
  </si>
  <si>
    <t>3/8 koła, 24 mm</t>
  </si>
  <si>
    <t>odwrotnie tnąca</t>
  </si>
  <si>
    <t>3/8 koła, 30 mm</t>
  </si>
  <si>
    <t>3/8 koła, 35 mm</t>
  </si>
  <si>
    <t>3/8 koła, 39 mm</t>
  </si>
  <si>
    <t>okrągła, prosta,
podwójna zalecana do szwu kapciuchowego</t>
  </si>
  <si>
    <t>60 mm</t>
  </si>
  <si>
    <t>0</t>
  </si>
  <si>
    <t>odwrotnie tnąca podwójna</t>
  </si>
  <si>
    <t>3/8 koła, 77 mm</t>
  </si>
  <si>
    <t>1/2 koła, 37 mm</t>
  </si>
  <si>
    <t>1/2 koła, 48 mm</t>
  </si>
  <si>
    <t>1/2 koła 37 mm</t>
  </si>
  <si>
    <t>9/0</t>
  </si>
  <si>
    <t>3/8 koła  5mmm</t>
  </si>
  <si>
    <t>okrągła</t>
  </si>
  <si>
    <t>1/2 koła, 26 mm</t>
  </si>
  <si>
    <t>1/2 koła, 30 mm</t>
  </si>
  <si>
    <t>okrągła wzmocniona</t>
  </si>
  <si>
    <t>1/2 koła, 27 mm</t>
  </si>
  <si>
    <t>3/8 koła  39mm</t>
  </si>
  <si>
    <t>okrągła  podwójna</t>
  </si>
  <si>
    <t>1/2 koła 2x13 mm</t>
  </si>
  <si>
    <t>okrągła przyostrzona, podwójna</t>
  </si>
  <si>
    <t>1/2 koła, 17 mm</t>
  </si>
  <si>
    <t>niebarwiony</t>
  </si>
  <si>
    <t>1/2 koła, 40 mm</t>
  </si>
  <si>
    <t>1/2 koła, 22 mm</t>
  </si>
  <si>
    <t>okrągła naczyniowa</t>
  </si>
  <si>
    <t xml:space="preserve"> okrągła ,podwójna</t>
  </si>
  <si>
    <t>1/2 koła,  2 x 22 mm</t>
  </si>
  <si>
    <t>kosmetyczna odwrotnie tnąca</t>
  </si>
  <si>
    <t>1/2 koła, 20 mm</t>
  </si>
  <si>
    <t>okrągła, wzmocniona</t>
  </si>
  <si>
    <t>150 cm pętla</t>
  </si>
  <si>
    <t xml:space="preserve">okrągła </t>
  </si>
  <si>
    <t>1/2 koła, 37mm</t>
  </si>
  <si>
    <t>5/8 koła, 27 mm</t>
  </si>
  <si>
    <t>haczykowata okrągła</t>
  </si>
  <si>
    <t>J igła 32 mm</t>
  </si>
  <si>
    <t>3/8 koła, 32 mm</t>
  </si>
  <si>
    <t>tnąca prosta</t>
  </si>
  <si>
    <t>250 cm
szew
na rolce</t>
  </si>
  <si>
    <t xml:space="preserve"> Monofilamentowy szew syntetyczny , wchłanialny, okres wchłaniania 56 dni, okres podtrzymywania tkankowego w węźle 50-60% po 5 dniach, 20-30% po 10 dniach, 0% po 21 dniach od wszczepienia.</t>
  </si>
  <si>
    <t xml:space="preserve"> Monofilamentowy szewsyntetyczny  wchłanialny, okres wchłaniania 90-110 dni, okres podtrzymywania tkankowego w węźle 75% po 14 dniach, 40% po 21 dniach.</t>
  </si>
  <si>
    <t>Monofilamentowe nici  syntetyczne długowchłanialne, wykonane z kopolimeru kwasu glikolowego i węglanu trójmetylenu, czas wchłaniania do 6 miesięcy. Zdolność podtrzymywania tkankowego w węźle po 2 tyg.75% pierwotnej siły a po 3 tyg.65%,po 4 tyg.50%</t>
  </si>
  <si>
    <t>3/8 koła 26 mm</t>
  </si>
  <si>
    <t>1/2 koła 40 mm</t>
  </si>
  <si>
    <t>okragła</t>
  </si>
  <si>
    <t>1/2 koła 30 mm</t>
  </si>
  <si>
    <t>1/2 koła 15 mm</t>
  </si>
  <si>
    <t xml:space="preserve">odwrotnie tnąca </t>
  </si>
  <si>
    <t>Szew bezigłowy syntetyczny wchłanialny pleciony, powlekany , okres wchłaniania 56-70 dni, początkowa wytrzymałość na rozciąganie około 140%,  średnia minimalna wytrzymałość węzła po 14 dniach - 80%, po 21 dniach - 30%. Czas całkowitej absorpcji 56-70 dni.</t>
  </si>
  <si>
    <t>11/0</t>
  </si>
  <si>
    <t>3/8 koła 4 mm</t>
  </si>
  <si>
    <t>10/0</t>
  </si>
  <si>
    <t>okrągła mikrochirurgiczna</t>
  </si>
  <si>
    <t>okrągła, podwójna</t>
  </si>
  <si>
    <t>Szew wchłanialny, monofilamentowy z haczykami, z syntetycznego poliestru.System składający się z igły chirurgicznej na jednym końcu i zaciskiem pętlowym na drugim końcu oraz jednokierunkowych haczyków. Haczyki cięte pod dwoma kątami. Czas całkowitego wchłaniania ok. 90-110 dni. Zdolność podtrzymywania tkankowego: po 7 dniach min. 90% pierwotnej wytrzymałości, po 14 dniach min.75%.</t>
  </si>
  <si>
    <t>Szew wchłanialny, monofilamentowy z hazykami, z kopolimeru kwasu glikolowego i węglanu trimetylenu. System składający się z igły chirurgicznej na jednym końcu i zaciskiem pętlowym na drugim końcu oraz jednokierunkowych haczyków. Haczyki cięte pod dwoma kątami. Czas całkowitego wchłaniania ok.180 dni. Zdoloność podtrzymywania tkankowego: po 7 dniach min.80% pierwotnej wytrzymałości, po 14 dniach min. 75%, po 21 dniach min 65%.</t>
  </si>
  <si>
    <t>1/2koła 17mm</t>
  </si>
  <si>
    <t xml:space="preserve">Polipropylenowe, monofilamentowe szwy chirurgiczne, niewchłanialne, wykonane ze splotu polipropylenu z dodatkiem glikolunmpolietylenowego, barwione </t>
  </si>
  <si>
    <t>okrągła podwójna</t>
  </si>
  <si>
    <t>Powlekany szew wchłanialny, pleciony, wykonany z kopolimeru Lactomer, syntetyczny poliester złożony z glikolidu i laktydu (uzyskiwanych z kwasu glikolowego i kwasu mlekowego) powlekany mieszaniną kopolimeru kaprolaktonu- glikolidu i stearoilomleczanu wapnia.  Wytrzymałość na rozciąganie 140% USP i EP bezpośrdnio po wyjęciu z opakowania, 80% po 2 tygodniach, 30% po 3 tygodniach. Okres wchłaniania 56-70dni.</t>
  </si>
  <si>
    <t xml:space="preserve">Plecione, jedwabne nici chirurgiczne, sterylne, . Nici chirurgiczne wykonane z naturalnychwłókien jedwabiu-. Powlekane jednolitą warstwą sylikonu lub mieszaniną wosku w celu zwiększenia powierzniowej lepkości, łatwości ich zakładania, przechodzenia przez tkankę oraz zaciskania węzła. </t>
  </si>
  <si>
    <t xml:space="preserve"> Poliamidowy Szew syntetyczny monofilamentowy, niewchłanialny, barwiony.</t>
  </si>
  <si>
    <t xml:space="preserve"> Polibutesterowy szew jednowłóknowy, niewchłanialny  </t>
  </si>
  <si>
    <t>14.</t>
  </si>
  <si>
    <t>Nr
części</t>
  </si>
  <si>
    <r>
      <rPr>
        <b/>
        <i/>
        <sz val="12"/>
        <rFont val="Calibri"/>
        <family val="2"/>
        <charset val="238"/>
        <scheme val="minor"/>
      </rPr>
      <t>Nazwa Wykonawcy:</t>
    </r>
    <r>
      <rPr>
        <sz val="12"/>
        <rFont val="Calibri"/>
        <family val="2"/>
        <charset val="238"/>
        <scheme val="minor"/>
      </rPr>
      <t xml:space="preserve"> ...........................................</t>
    </r>
  </si>
  <si>
    <t>ZAPOZNAJ SIĘ Z INSTRUKCJĄ:</t>
  </si>
  <si>
    <r>
      <rPr>
        <b/>
        <sz val="9"/>
        <rFont val="Calibri"/>
        <family val="2"/>
        <charset val="238"/>
        <scheme val="minor"/>
      </rPr>
      <t>1. Niniejszy załącznik zawiera formuły programu Excel</t>
    </r>
    <r>
      <rPr>
        <sz val="9"/>
        <rFont val="Calibri"/>
        <family val="2"/>
        <charset val="238"/>
        <scheme val="minor"/>
      </rPr>
      <t>, uwzględniające zasady obliczenia ceny oferowanej pozycji, zgodnie ze sposobami obliczenia ceny wskazanymi poniżej.</t>
    </r>
  </si>
  <si>
    <t xml:space="preserve">    zamawiający zaleca, aby wykonawca podczas wypełniania niniejszego formularza, naniósł w formularzu dopuszczone oferowane parametry (wraz z adnotacją „dopuszczono w udzielonych wyjaśnieniach”).</t>
  </si>
  <si>
    <t>4. Sposób obliczenia ceny oferowanej pozycji:</t>
  </si>
  <si>
    <r>
      <rPr>
        <b/>
        <sz val="9"/>
        <rFont val="Calibri"/>
        <family val="2"/>
        <charset val="238"/>
        <scheme val="minor"/>
      </rPr>
      <t>2. W przypadku, gdy w następstwie udzielonych wyjaśnień na zapytania, nastąpiła zmiana zapisów SWZ</t>
    </r>
    <r>
      <rPr>
        <sz val="9"/>
        <rFont val="Calibri"/>
        <family val="2"/>
        <charset val="238"/>
        <scheme val="minor"/>
      </rPr>
      <t xml:space="preserve"> (zawartych w niniejszym formularzu), dotycząca oferowanych przez wykonawcę parametrów,</t>
    </r>
  </si>
  <si>
    <t>Nr
poz.</t>
  </si>
  <si>
    <t>Cena
brutto (zł)</t>
  </si>
  <si>
    <t>3. W kolumnach 3-5 należy wpisać dane określone w nagłówkach tych kolumn.</t>
  </si>
  <si>
    <r>
      <rPr>
        <i/>
        <sz val="9"/>
        <rFont val="Arial"/>
        <family val="2"/>
        <charset val="238"/>
      </rPr>
      <t>Dane identyfikujące produkt</t>
    </r>
    <r>
      <rPr>
        <b/>
        <sz val="9"/>
        <rFont val="Arial"/>
        <family val="2"/>
        <charset val="238"/>
      </rPr>
      <t>:
Nazwa handlowa /
Producent</t>
    </r>
  </si>
  <si>
    <r>
      <rPr>
        <i/>
        <sz val="9"/>
        <rFont val="Arial"/>
        <family val="2"/>
        <charset val="238"/>
      </rPr>
      <t>Dane identyfikujące produkt</t>
    </r>
    <r>
      <rPr>
        <b/>
        <sz val="9"/>
        <rFont val="Arial"/>
        <family val="2"/>
        <charset val="238"/>
      </rPr>
      <t>:
Numer katalogowy</t>
    </r>
  </si>
  <si>
    <r>
      <rPr>
        <i/>
        <sz val="9"/>
        <rFont val="Arial"/>
        <family val="2"/>
        <charset val="238"/>
      </rPr>
      <t>Dane
identyfikujące
produkt:</t>
    </r>
    <r>
      <rPr>
        <b/>
        <sz val="9"/>
        <rFont val="Arial"/>
        <family val="2"/>
        <charset val="238"/>
      </rPr>
      <t xml:space="preserve">
Klasa wyrobu
medycznego</t>
    </r>
  </si>
  <si>
    <t>4.1. Cenę jednostkową brutto (zł) pozycji należy wpisać do formularza cenowego z dokładnością do 1 grosza (kolumna 12),</t>
  </si>
  <si>
    <t>4.2. Stawkę podatku od towarów i usług, w kolumnie 13 - VAT (%), należy wpisać cyframi np. 5, 8, 23,</t>
  </si>
  <si>
    <t>4.3. Cenę brutto pozycji należy obliczyć: Cena brutto (zł) (kolumna 14) = Ilość (kolumna 11) x Cena jednostkowa brutto (zł) (kolumna 12).</t>
  </si>
  <si>
    <t>CENA CZĘŚCI 1</t>
  </si>
  <si>
    <t>CENA CZĘŚCI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</si>
</sst>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zł-415]_-;\-* #,##0.00\ [$zł-415]_-;_-* &quot;-&quot;??\ [$zł-415]_-;_-@_-"/>
  </numFmts>
  <fonts count="22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9"/>
      <name val="Arial"/>
      <family val="2"/>
      <charset val="238"/>
    </font>
    <font>
      <b/>
      <i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.5"/>
      <name val="Arial"/>
      <family val="2"/>
      <charset val="238"/>
    </font>
    <font>
      <b/>
      <sz val="12"/>
      <name val="Arial"/>
      <family val="2"/>
      <charset val="238"/>
    </font>
    <font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sz val="10"/>
      <name val="Times New Roman"/>
      <family val="1"/>
      <charset val="238"/>
    </font>
    <font>
      <sz val="9"/>
      <color theme="1"/>
      <name val="Arial"/>
      <family val="2"/>
      <charset val="238"/>
    </font>
    <font>
      <b/>
      <i/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i/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15" fillId="0" borderId="0"/>
  </cellStyleXfs>
  <cellXfs count="177">
    <xf numFmtId="0" fontId="0" fillId="0" borderId="0" xfId="0"/>
    <xf numFmtId="0" fontId="2" fillId="0" borderId="9" xfId="2" applyFont="1" applyBorder="1" applyAlignment="1">
      <alignment horizontal="left" vertical="center"/>
    </xf>
    <xf numFmtId="0" fontId="2" fillId="0" borderId="13" xfId="2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9" xfId="2" applyFont="1" applyBorder="1" applyAlignment="1">
      <alignment horizontal="center" vertical="center"/>
    </xf>
    <xf numFmtId="0" fontId="2" fillId="0" borderId="9" xfId="2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9" fontId="2" fillId="0" borderId="9" xfId="1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wrapText="1"/>
    </xf>
    <xf numFmtId="0" fontId="2" fillId="0" borderId="26" xfId="0" applyFont="1" applyBorder="1" applyAlignment="1">
      <alignment horizontal="center" vertical="center"/>
    </xf>
    <xf numFmtId="0" fontId="2" fillId="0" borderId="23" xfId="2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9" fontId="2" fillId="0" borderId="23" xfId="1" applyFont="1" applyFill="1" applyBorder="1" applyAlignment="1">
      <alignment horizontal="center" vertical="center"/>
    </xf>
    <xf numFmtId="0" fontId="2" fillId="0" borderId="9" xfId="2" applyFont="1" applyBorder="1" applyAlignment="1">
      <alignment horizontal="left" vertical="center" wrapText="1"/>
    </xf>
    <xf numFmtId="0" fontId="10" fillId="0" borderId="9" xfId="2" applyFont="1" applyBorder="1" applyAlignment="1">
      <alignment horizontal="center" vertical="center" wrapText="1"/>
    </xf>
    <xf numFmtId="0" fontId="2" fillId="0" borderId="9" xfId="2" quotePrefix="1" applyFont="1" applyBorder="1" applyAlignment="1">
      <alignment horizontal="center" vertical="center"/>
    </xf>
    <xf numFmtId="0" fontId="2" fillId="2" borderId="9" xfId="2" applyFont="1" applyFill="1" applyBorder="1" applyAlignment="1">
      <alignment horizontal="center" vertical="center"/>
    </xf>
    <xf numFmtId="9" fontId="2" fillId="2" borderId="9" xfId="1" applyFont="1" applyFill="1" applyBorder="1" applyAlignment="1">
      <alignment horizontal="center" vertical="center"/>
    </xf>
    <xf numFmtId="0" fontId="2" fillId="0" borderId="23" xfId="2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/>
    </xf>
    <xf numFmtId="9" fontId="2" fillId="0" borderId="1" xfId="1" applyFont="1" applyFill="1" applyBorder="1" applyAlignment="1">
      <alignment horizontal="center" vertical="center"/>
    </xf>
    <xf numFmtId="3" fontId="2" fillId="2" borderId="9" xfId="2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wrapText="1"/>
    </xf>
    <xf numFmtId="3" fontId="2" fillId="2" borderId="23" xfId="2" applyNumberFormat="1" applyFont="1" applyFill="1" applyBorder="1" applyAlignment="1">
      <alignment horizontal="center" vertical="center"/>
    </xf>
    <xf numFmtId="0" fontId="12" fillId="0" borderId="0" xfId="0" applyFont="1"/>
    <xf numFmtId="3" fontId="2" fillId="0" borderId="9" xfId="2" applyNumberFormat="1" applyFont="1" applyBorder="1" applyAlignment="1">
      <alignment horizontal="center" vertical="center"/>
    </xf>
    <xf numFmtId="3" fontId="2" fillId="0" borderId="1" xfId="2" applyNumberFormat="1" applyFont="1" applyBorder="1" applyAlignment="1">
      <alignment horizontal="center" vertical="center"/>
    </xf>
    <xf numFmtId="0" fontId="2" fillId="0" borderId="30" xfId="2" quotePrefix="1" applyFont="1" applyBorder="1" applyAlignment="1">
      <alignment horizontal="center" vertical="center"/>
    </xf>
    <xf numFmtId="0" fontId="16" fillId="0" borderId="9" xfId="4" applyFont="1" applyBorder="1" applyAlignment="1">
      <alignment horizontal="center" vertical="center" wrapText="1"/>
    </xf>
    <xf numFmtId="164" fontId="0" fillId="0" borderId="0" xfId="0" applyNumberFormat="1"/>
    <xf numFmtId="164" fontId="5" fillId="2" borderId="11" xfId="0" applyNumberFormat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164" fontId="2" fillId="2" borderId="11" xfId="0" applyNumberFormat="1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2" applyFont="1" applyBorder="1" applyAlignment="1">
      <alignment horizontal="left" vertical="center" wrapText="1"/>
    </xf>
    <xf numFmtId="0" fontId="2" fillId="0" borderId="13" xfId="2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3" fontId="2" fillId="0" borderId="13" xfId="2" applyNumberFormat="1" applyFont="1" applyBorder="1" applyAlignment="1">
      <alignment horizontal="center" vertical="center"/>
    </xf>
    <xf numFmtId="9" fontId="2" fillId="0" borderId="13" xfId="1" applyFont="1" applyFill="1" applyBorder="1" applyAlignment="1">
      <alignment horizontal="center" vertical="center"/>
    </xf>
    <xf numFmtId="3" fontId="2" fillId="0" borderId="23" xfId="2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24" xfId="2" applyFont="1" applyBorder="1" applyAlignment="1">
      <alignment horizontal="center" vertical="center" wrapText="1"/>
    </xf>
    <xf numFmtId="0" fontId="2" fillId="0" borderId="24" xfId="2" applyFont="1" applyBorder="1" applyAlignment="1">
      <alignment horizontal="center" vertical="center"/>
    </xf>
    <xf numFmtId="3" fontId="2" fillId="0" borderId="24" xfId="2" applyNumberFormat="1" applyFont="1" applyBorder="1" applyAlignment="1">
      <alignment horizontal="center" vertical="center"/>
    </xf>
    <xf numFmtId="9" fontId="2" fillId="0" borderId="24" xfId="1" applyFont="1" applyFill="1" applyBorder="1" applyAlignment="1">
      <alignment horizontal="center" vertical="center"/>
    </xf>
    <xf numFmtId="0" fontId="17" fillId="0" borderId="13" xfId="0" applyFont="1" applyBorder="1" applyAlignment="1">
      <alignment horizontal="center" wrapText="1"/>
    </xf>
    <xf numFmtId="0" fontId="2" fillId="0" borderId="13" xfId="2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9" fontId="2" fillId="0" borderId="13" xfId="1" applyFont="1" applyFill="1" applyBorder="1" applyAlignment="1">
      <alignment horizontal="center"/>
    </xf>
    <xf numFmtId="0" fontId="2" fillId="0" borderId="23" xfId="2" applyFont="1" applyBorder="1" applyAlignment="1">
      <alignment horizontal="center" vertical="center" wrapText="1"/>
    </xf>
    <xf numFmtId="0" fontId="2" fillId="0" borderId="23" xfId="2" quotePrefix="1" applyFont="1" applyBorder="1" applyAlignment="1">
      <alignment horizontal="center" vertical="center"/>
    </xf>
    <xf numFmtId="0" fontId="2" fillId="0" borderId="13" xfId="2" applyFont="1" applyBorder="1" applyAlignment="1">
      <alignment horizontal="left" vertical="center"/>
    </xf>
    <xf numFmtId="0" fontId="2" fillId="0" borderId="13" xfId="2" quotePrefix="1" applyFont="1" applyBorder="1" applyAlignment="1">
      <alignment horizontal="center" vertical="center"/>
    </xf>
    <xf numFmtId="3" fontId="2" fillId="2" borderId="13" xfId="2" applyNumberFormat="1" applyFont="1" applyFill="1" applyBorder="1" applyAlignment="1">
      <alignment horizontal="center" vertical="center"/>
    </xf>
    <xf numFmtId="0" fontId="2" fillId="0" borderId="23" xfId="2" applyFont="1" applyBorder="1" applyAlignment="1">
      <alignment horizontal="left" vertical="center"/>
    </xf>
    <xf numFmtId="0" fontId="12" fillId="0" borderId="4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2" fillId="0" borderId="24" xfId="2" applyFont="1" applyBorder="1" applyAlignment="1">
      <alignment horizontal="left" vertical="center" wrapText="1"/>
    </xf>
    <xf numFmtId="3" fontId="2" fillId="2" borderId="24" xfId="2" applyNumberFormat="1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wrapText="1"/>
    </xf>
    <xf numFmtId="0" fontId="7" fillId="0" borderId="13" xfId="0" applyFont="1" applyBorder="1" applyAlignment="1">
      <alignment horizontal="left" wrapText="1"/>
    </xf>
    <xf numFmtId="0" fontId="7" fillId="0" borderId="13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9" fontId="2" fillId="0" borderId="5" xfId="1" applyFont="1" applyFill="1" applyBorder="1" applyAlignment="1">
      <alignment horizontal="center" vertical="center"/>
    </xf>
    <xf numFmtId="0" fontId="2" fillId="0" borderId="34" xfId="2" applyFont="1" applyBorder="1" applyAlignment="1">
      <alignment horizontal="center" vertical="center"/>
    </xf>
    <xf numFmtId="0" fontId="2" fillId="0" borderId="37" xfId="2" applyFont="1" applyBorder="1" applyAlignment="1">
      <alignment horizontal="center" vertical="center"/>
    </xf>
    <xf numFmtId="0" fontId="2" fillId="0" borderId="38" xfId="2" applyFont="1" applyBorder="1" applyAlignment="1">
      <alignment horizontal="left" vertical="center"/>
    </xf>
    <xf numFmtId="0" fontId="2" fillId="0" borderId="38" xfId="2" applyFont="1" applyBorder="1" applyAlignment="1">
      <alignment horizontal="center" vertical="center"/>
    </xf>
    <xf numFmtId="0" fontId="2" fillId="0" borderId="38" xfId="2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wrapText="1"/>
    </xf>
    <xf numFmtId="0" fontId="12" fillId="0" borderId="13" xfId="0" applyFont="1" applyBorder="1" applyAlignment="1">
      <alignment horizontal="center" vertical="top" wrapText="1"/>
    </xf>
    <xf numFmtId="0" fontId="2" fillId="0" borderId="13" xfId="2" applyFont="1" applyBorder="1" applyAlignment="1">
      <alignment horizontal="center" vertical="top"/>
    </xf>
    <xf numFmtId="0" fontId="2" fillId="0" borderId="13" xfId="0" applyFont="1" applyBorder="1" applyAlignment="1">
      <alignment horizontal="center" vertical="top"/>
    </xf>
    <xf numFmtId="9" fontId="2" fillId="0" borderId="13" xfId="1" applyFont="1" applyFill="1" applyBorder="1" applyAlignment="1">
      <alignment horizontal="center" vertical="top"/>
    </xf>
    <xf numFmtId="0" fontId="2" fillId="0" borderId="14" xfId="0" applyFont="1" applyBorder="1" applyAlignment="1">
      <alignment horizontal="center" wrapText="1"/>
    </xf>
    <xf numFmtId="0" fontId="12" fillId="0" borderId="26" xfId="0" applyFont="1" applyBorder="1" applyAlignment="1">
      <alignment horizontal="center" wrapText="1"/>
    </xf>
    <xf numFmtId="0" fontId="16" fillId="0" borderId="23" xfId="4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wrapText="1"/>
    </xf>
    <xf numFmtId="0" fontId="2" fillId="0" borderId="23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8" fillId="0" borderId="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top" wrapText="1"/>
    </xf>
    <xf numFmtId="0" fontId="13" fillId="0" borderId="0" xfId="0" applyFont="1"/>
    <xf numFmtId="0" fontId="19" fillId="0" borderId="0" xfId="0" applyFont="1" applyAlignment="1">
      <alignment horizontal="left"/>
    </xf>
    <xf numFmtId="0" fontId="7" fillId="0" borderId="0" xfId="0" applyFont="1"/>
    <xf numFmtId="0" fontId="3" fillId="0" borderId="33" xfId="0" applyFont="1" applyBorder="1" applyAlignment="1">
      <alignment wrapText="1"/>
    </xf>
    <xf numFmtId="0" fontId="7" fillId="0" borderId="0" xfId="0" applyFont="1" applyAlignment="1">
      <alignment horizontal="left"/>
    </xf>
    <xf numFmtId="0" fontId="20" fillId="0" borderId="0" xfId="0" applyFont="1"/>
    <xf numFmtId="49" fontId="20" fillId="0" borderId="0" xfId="0" applyNumberFormat="1" applyFont="1"/>
    <xf numFmtId="49" fontId="7" fillId="0" borderId="0" xfId="0" applyNumberFormat="1" applyFont="1"/>
    <xf numFmtId="2" fontId="2" fillId="2" borderId="13" xfId="0" applyNumberFormat="1" applyFont="1" applyFill="1" applyBorder="1" applyAlignment="1">
      <alignment horizontal="right" vertical="center"/>
    </xf>
    <xf numFmtId="2" fontId="2" fillId="2" borderId="23" xfId="0" applyNumberFormat="1" applyFont="1" applyFill="1" applyBorder="1" applyAlignment="1">
      <alignment horizontal="right" vertical="center"/>
    </xf>
    <xf numFmtId="2" fontId="2" fillId="2" borderId="24" xfId="0" applyNumberFormat="1" applyFont="1" applyFill="1" applyBorder="1" applyAlignment="1">
      <alignment horizontal="right" vertical="center"/>
    </xf>
    <xf numFmtId="2" fontId="2" fillId="2" borderId="9" xfId="0" applyNumberFormat="1" applyFont="1" applyFill="1" applyBorder="1" applyAlignment="1">
      <alignment horizontal="right" vertical="center"/>
    </xf>
    <xf numFmtId="2" fontId="2" fillId="0" borderId="13" xfId="0" applyNumberFormat="1" applyFont="1" applyBorder="1" applyAlignment="1">
      <alignment horizontal="center"/>
    </xf>
    <xf numFmtId="2" fontId="2" fillId="0" borderId="9" xfId="0" applyNumberFormat="1" applyFont="1" applyBorder="1" applyAlignment="1">
      <alignment horizontal="right" vertical="center"/>
    </xf>
    <xf numFmtId="2" fontId="2" fillId="0" borderId="23" xfId="0" applyNumberFormat="1" applyFont="1" applyBorder="1" applyAlignment="1">
      <alignment horizontal="right" vertical="center"/>
    </xf>
    <xf numFmtId="2" fontId="2" fillId="0" borderId="24" xfId="0" applyNumberFormat="1" applyFont="1" applyBorder="1" applyAlignment="1">
      <alignment horizontal="right" vertical="center"/>
    </xf>
    <xf numFmtId="2" fontId="2" fillId="0" borderId="13" xfId="0" applyNumberFormat="1" applyFont="1" applyBorder="1" applyAlignment="1">
      <alignment horizontal="right" vertical="center"/>
    </xf>
    <xf numFmtId="2" fontId="2" fillId="0" borderId="1" xfId="0" applyNumberFormat="1" applyFont="1" applyBorder="1" applyAlignment="1">
      <alignment horizontal="right" vertical="center"/>
    </xf>
    <xf numFmtId="2" fontId="2" fillId="0" borderId="13" xfId="0" applyNumberFormat="1" applyFont="1" applyBorder="1" applyAlignment="1">
      <alignment horizontal="right" vertical="top"/>
    </xf>
    <xf numFmtId="0" fontId="2" fillId="0" borderId="1" xfId="2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3" fontId="2" fillId="2" borderId="1" xfId="2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right" vertical="center"/>
    </xf>
    <xf numFmtId="2" fontId="2" fillId="0" borderId="3" xfId="0" applyNumberFormat="1" applyFont="1" applyBorder="1" applyAlignment="1">
      <alignment horizontal="right" vertical="center"/>
    </xf>
    <xf numFmtId="0" fontId="5" fillId="0" borderId="32" xfId="2" applyFont="1" applyBorder="1" applyAlignment="1">
      <alignment vertical="center"/>
    </xf>
    <xf numFmtId="164" fontId="5" fillId="0" borderId="27" xfId="2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/>
    </xf>
    <xf numFmtId="0" fontId="2" fillId="0" borderId="28" xfId="2" applyFont="1" applyBorder="1" applyAlignment="1">
      <alignment horizontal="left" vertical="center" wrapText="1"/>
    </xf>
    <xf numFmtId="0" fontId="7" fillId="0" borderId="28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wrapText="1"/>
    </xf>
    <xf numFmtId="0" fontId="2" fillId="0" borderId="28" xfId="2" applyFont="1" applyBorder="1" applyAlignment="1">
      <alignment horizontal="center" vertical="center"/>
    </xf>
    <xf numFmtId="3" fontId="2" fillId="2" borderId="28" xfId="2" applyNumberFormat="1" applyFont="1" applyFill="1" applyBorder="1" applyAlignment="1">
      <alignment horizontal="center" vertical="center"/>
    </xf>
    <xf numFmtId="164" fontId="5" fillId="0" borderId="25" xfId="0" applyNumberFormat="1" applyFont="1" applyBorder="1" applyAlignment="1">
      <alignment horizontal="center" vertical="center" wrapText="1"/>
    </xf>
    <xf numFmtId="164" fontId="2" fillId="0" borderId="25" xfId="0" applyNumberFormat="1" applyFont="1" applyBorder="1" applyAlignment="1">
      <alignment horizontal="center" vertical="center"/>
    </xf>
    <xf numFmtId="164" fontId="8" fillId="0" borderId="25" xfId="0" applyNumberFormat="1" applyFont="1" applyBorder="1" applyAlignment="1">
      <alignment horizontal="center" vertical="top" wrapText="1"/>
    </xf>
    <xf numFmtId="2" fontId="2" fillId="0" borderId="25" xfId="0" applyNumberFormat="1" applyFont="1" applyBorder="1" applyAlignment="1">
      <alignment horizontal="right" vertical="center"/>
    </xf>
    <xf numFmtId="2" fontId="2" fillId="0" borderId="20" xfId="0" applyNumberFormat="1" applyFont="1" applyBorder="1" applyAlignment="1">
      <alignment horizontal="right" vertical="center"/>
    </xf>
    <xf numFmtId="2" fontId="8" fillId="0" borderId="35" xfId="0" applyNumberFormat="1" applyFont="1" applyBorder="1" applyAlignment="1">
      <alignment horizontal="center" vertical="center" wrapText="1"/>
    </xf>
    <xf numFmtId="2" fontId="2" fillId="0" borderId="21" xfId="0" applyNumberFormat="1" applyFont="1" applyBorder="1" applyAlignment="1">
      <alignment horizontal="right" vertical="center"/>
    </xf>
    <xf numFmtId="2" fontId="2" fillId="0" borderId="35" xfId="0" applyNumberFormat="1" applyFont="1" applyBorder="1" applyAlignment="1">
      <alignment horizontal="right" vertical="center"/>
    </xf>
    <xf numFmtId="2" fontId="2" fillId="0" borderId="19" xfId="0" applyNumberFormat="1" applyFont="1" applyBorder="1" applyAlignment="1">
      <alignment horizontal="right" vertical="center"/>
    </xf>
    <xf numFmtId="164" fontId="2" fillId="0" borderId="35" xfId="0" applyNumberFormat="1" applyFont="1" applyBorder="1" applyAlignment="1">
      <alignment horizontal="right" vertical="center"/>
    </xf>
    <xf numFmtId="164" fontId="12" fillId="0" borderId="15" xfId="0" applyNumberFormat="1" applyFont="1" applyBorder="1"/>
    <xf numFmtId="2" fontId="2" fillId="0" borderId="22" xfId="0" applyNumberFormat="1" applyFont="1" applyBorder="1" applyAlignment="1">
      <alignment horizontal="right" vertical="center"/>
    </xf>
    <xf numFmtId="0" fontId="0" fillId="0" borderId="6" xfId="0" applyBorder="1"/>
    <xf numFmtId="0" fontId="6" fillId="2" borderId="39" xfId="0" applyFont="1" applyFill="1" applyBorder="1" applyAlignment="1">
      <alignment horizontal="center" vertical="center"/>
    </xf>
    <xf numFmtId="0" fontId="14" fillId="0" borderId="0" xfId="0" applyFont="1" applyAlignment="1">
      <alignment horizontal="center" wrapText="1"/>
    </xf>
    <xf numFmtId="2" fontId="5" fillId="2" borderId="28" xfId="0" applyNumberFormat="1" applyFont="1" applyFill="1" applyBorder="1" applyAlignment="1">
      <alignment horizontal="center" vertical="center"/>
    </xf>
    <xf numFmtId="2" fontId="2" fillId="2" borderId="40" xfId="0" applyNumberFormat="1" applyFont="1" applyFill="1" applyBorder="1" applyAlignment="1">
      <alignment horizontal="center" vertical="center"/>
    </xf>
    <xf numFmtId="2" fontId="5" fillId="2" borderId="38" xfId="0" applyNumberFormat="1" applyFont="1" applyFill="1" applyBorder="1" applyAlignment="1">
      <alignment horizontal="center" vertical="center"/>
    </xf>
    <xf numFmtId="2" fontId="2" fillId="2" borderId="41" xfId="0" applyNumberFormat="1" applyFont="1" applyFill="1" applyBorder="1" applyAlignment="1">
      <alignment horizontal="center" vertical="center"/>
    </xf>
    <xf numFmtId="0" fontId="6" fillId="2" borderId="39" xfId="0" applyFont="1" applyFill="1" applyBorder="1" applyAlignment="1">
      <alignment horizontal="center" vertical="center"/>
    </xf>
    <xf numFmtId="0" fontId="6" fillId="2" borderId="38" xfId="0" applyFont="1" applyFill="1" applyBorder="1" applyAlignment="1">
      <alignment horizontal="center" vertical="center"/>
    </xf>
    <xf numFmtId="0" fontId="11" fillId="0" borderId="17" xfId="2" applyFont="1" applyBorder="1" applyAlignment="1">
      <alignment vertical="center"/>
    </xf>
    <xf numFmtId="0" fontId="11" fillId="0" borderId="32" xfId="2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18" xfId="0" applyFont="1" applyBorder="1" applyAlignment="1">
      <alignment horizontal="left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14" fillId="0" borderId="8" xfId="0" applyFont="1" applyBorder="1" applyAlignment="1">
      <alignment horizontal="center" vertical="top" wrapText="1"/>
    </xf>
    <xf numFmtId="0" fontId="6" fillId="3" borderId="2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8" fillId="0" borderId="17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top" wrapText="1"/>
    </xf>
    <xf numFmtId="0" fontId="8" fillId="0" borderId="32" xfId="0" applyFont="1" applyBorder="1" applyAlignment="1">
      <alignment horizontal="center" vertical="top" wrapText="1"/>
    </xf>
    <xf numFmtId="0" fontId="8" fillId="0" borderId="36" xfId="0" applyFont="1" applyBorder="1" applyAlignment="1">
      <alignment horizontal="center" vertical="top" wrapText="1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2" fontId="2" fillId="0" borderId="42" xfId="0" applyNumberFormat="1" applyFont="1" applyBorder="1" applyAlignment="1">
      <alignment horizontal="right" vertical="center"/>
    </xf>
    <xf numFmtId="2" fontId="2" fillId="0" borderId="25" xfId="0" applyNumberFormat="1" applyFont="1" applyBorder="1" applyAlignment="1">
      <alignment horizontal="right" vertical="top"/>
    </xf>
    <xf numFmtId="2" fontId="2" fillId="0" borderId="20" xfId="0" applyNumberFormat="1" applyFont="1" applyBorder="1" applyAlignment="1">
      <alignment horizontal="right" vertical="top"/>
    </xf>
    <xf numFmtId="2" fontId="2" fillId="0" borderId="43" xfId="0" applyNumberFormat="1" applyFont="1" applyBorder="1" applyAlignment="1">
      <alignment horizontal="right" vertical="top"/>
    </xf>
    <xf numFmtId="2" fontId="2" fillId="0" borderId="43" xfId="0" applyNumberFormat="1" applyFont="1" applyBorder="1" applyAlignment="1">
      <alignment horizontal="right" vertical="center"/>
    </xf>
    <xf numFmtId="2" fontId="2" fillId="0" borderId="25" xfId="0" applyNumberFormat="1" applyFont="1" applyBorder="1" applyAlignment="1">
      <alignment horizontal="right"/>
    </xf>
    <xf numFmtId="2" fontId="2" fillId="0" borderId="20" xfId="0" applyNumberFormat="1" applyFont="1" applyBorder="1" applyAlignment="1">
      <alignment horizontal="right"/>
    </xf>
    <xf numFmtId="2" fontId="2" fillId="0" borderId="43" xfId="0" applyNumberFormat="1" applyFont="1" applyBorder="1" applyAlignment="1">
      <alignment horizontal="right"/>
    </xf>
  </cellXfs>
  <cellStyles count="5">
    <cellStyle name="Normalny" xfId="0" builtinId="0"/>
    <cellStyle name="Normalny 2" xfId="3" xr:uid="{00000000-0005-0000-0000-000001000000}"/>
    <cellStyle name="Normalny_Arkusz1 2" xfId="2" xr:uid="{00000000-0005-0000-0000-000002000000}"/>
    <cellStyle name="Normalny_art. żywnościowe - opis" xfId="4" xr:uid="{00000000-0005-0000-0000-000003000000}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44"/>
  <sheetViews>
    <sheetView tabSelected="1" view="pageBreakPreview" zoomScaleNormal="100" zoomScaleSheetLayoutView="100" workbookViewId="0">
      <selection activeCell="M18" sqref="M18"/>
    </sheetView>
  </sheetViews>
  <sheetFormatPr defaultRowHeight="14.4"/>
  <cols>
    <col min="2" max="2" width="12.44140625" customWidth="1"/>
    <col min="3" max="3" width="21" style="27" customWidth="1"/>
    <col min="4" max="5" width="15.88671875" customWidth="1"/>
    <col min="7" max="7" width="31.33203125" customWidth="1"/>
    <col min="8" max="8" width="21.5546875" customWidth="1"/>
    <col min="9" max="9" width="16.88671875" customWidth="1"/>
    <col min="10" max="10" width="13.109375" customWidth="1"/>
    <col min="12" max="12" width="11.33203125" style="40" customWidth="1"/>
    <col min="13" max="13" width="10" bestFit="1" customWidth="1"/>
    <col min="14" max="14" width="14.44140625" style="40" customWidth="1"/>
  </cols>
  <sheetData>
    <row r="1" spans="1:15" s="94" customFormat="1" ht="30" customHeight="1">
      <c r="A1" s="97" t="s">
        <v>120</v>
      </c>
    </row>
    <row r="2" spans="1:15" s="94" customFormat="1" ht="30" customHeight="1">
      <c r="A2" s="98" t="s">
        <v>121</v>
      </c>
    </row>
    <row r="3" spans="1:15" s="94" customFormat="1" ht="18" customHeight="1">
      <c r="A3" s="99" t="s">
        <v>122</v>
      </c>
    </row>
    <row r="4" spans="1:15" s="94" customFormat="1" ht="18" customHeight="1">
      <c r="A4" s="101" t="s">
        <v>125</v>
      </c>
    </row>
    <row r="5" spans="1:15" s="94" customFormat="1" ht="14.4" customHeight="1">
      <c r="A5" s="99" t="s">
        <v>123</v>
      </c>
    </row>
    <row r="6" spans="1:15" s="94" customFormat="1" ht="14.4" customHeight="1">
      <c r="A6" s="102" t="s">
        <v>128</v>
      </c>
    </row>
    <row r="7" spans="1:15" s="94" customFormat="1" ht="14.4" customHeight="1">
      <c r="A7" s="103" t="s">
        <v>124</v>
      </c>
    </row>
    <row r="8" spans="1:15" s="94" customFormat="1" ht="14.4" customHeight="1">
      <c r="A8" s="104" t="s">
        <v>132</v>
      </c>
    </row>
    <row r="9" spans="1:15" s="94" customFormat="1" ht="18" customHeight="1">
      <c r="A9" s="104" t="s">
        <v>133</v>
      </c>
    </row>
    <row r="10" spans="1:15" s="94" customFormat="1" ht="18" customHeight="1">
      <c r="A10" s="104" t="s">
        <v>134</v>
      </c>
    </row>
    <row r="11" spans="1:15" s="94" customFormat="1" ht="14.4" customHeight="1">
      <c r="A11" s="99"/>
    </row>
    <row r="12" spans="1:15" s="94" customFormat="1" ht="14.4" customHeight="1"/>
    <row r="13" spans="1:15" s="94" customFormat="1" ht="15" customHeight="1"/>
    <row r="14" spans="1:15" s="94" customFormat="1" ht="14.4" customHeight="1" thickBot="1">
      <c r="N14" s="100"/>
    </row>
    <row r="15" spans="1:15" ht="70.2" customHeight="1" thickBot="1">
      <c r="A15" s="3" t="s">
        <v>119</v>
      </c>
      <c r="B15" s="4" t="s">
        <v>126</v>
      </c>
      <c r="C15" s="5" t="s">
        <v>129</v>
      </c>
      <c r="D15" s="5" t="s">
        <v>130</v>
      </c>
      <c r="E15" s="6" t="s">
        <v>131</v>
      </c>
      <c r="F15" s="6" t="s">
        <v>0</v>
      </c>
      <c r="G15" s="6" t="s">
        <v>1</v>
      </c>
      <c r="H15" s="6" t="s">
        <v>2</v>
      </c>
      <c r="I15" s="6" t="s">
        <v>3</v>
      </c>
      <c r="J15" s="5" t="s">
        <v>4</v>
      </c>
      <c r="K15" s="7" t="s">
        <v>5</v>
      </c>
      <c r="L15" s="41" t="s">
        <v>6</v>
      </c>
      <c r="M15" s="4" t="s">
        <v>7</v>
      </c>
      <c r="N15" s="130" t="s">
        <v>127</v>
      </c>
      <c r="O15" s="142"/>
    </row>
    <row r="16" spans="1:15" ht="18" customHeight="1" thickBot="1">
      <c r="A16" s="8" t="s">
        <v>8</v>
      </c>
      <c r="B16" s="42" t="s">
        <v>9</v>
      </c>
      <c r="C16" s="42" t="s">
        <v>10</v>
      </c>
      <c r="D16" s="43" t="s">
        <v>11</v>
      </c>
      <c r="E16" s="43" t="s">
        <v>12</v>
      </c>
      <c r="F16" s="43" t="s">
        <v>13</v>
      </c>
      <c r="G16" s="43" t="s">
        <v>14</v>
      </c>
      <c r="H16" s="43" t="s">
        <v>15</v>
      </c>
      <c r="I16" s="43" t="s">
        <v>16</v>
      </c>
      <c r="J16" s="42" t="s">
        <v>17</v>
      </c>
      <c r="K16" s="44" t="s">
        <v>18</v>
      </c>
      <c r="L16" s="45" t="s">
        <v>19</v>
      </c>
      <c r="M16" s="42" t="s">
        <v>20</v>
      </c>
      <c r="N16" s="131" t="s">
        <v>118</v>
      </c>
      <c r="O16" s="142"/>
    </row>
    <row r="17" spans="1:15" ht="46.2" customHeight="1" thickBot="1">
      <c r="A17" s="155">
        <v>121</v>
      </c>
      <c r="B17" s="163" t="s">
        <v>25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5"/>
      <c r="M17" s="96"/>
      <c r="N17" s="132"/>
      <c r="O17" s="142"/>
    </row>
    <row r="18" spans="1:15" ht="18" customHeight="1">
      <c r="A18" s="156"/>
      <c r="B18" s="46">
        <v>373</v>
      </c>
      <c r="C18" s="47"/>
      <c r="D18" s="48"/>
      <c r="E18" s="48"/>
      <c r="F18" s="48" t="s">
        <v>21</v>
      </c>
      <c r="G18" s="2" t="s">
        <v>26</v>
      </c>
      <c r="H18" s="48" t="s">
        <v>27</v>
      </c>
      <c r="I18" s="49" t="s">
        <v>22</v>
      </c>
      <c r="J18" s="48" t="s">
        <v>23</v>
      </c>
      <c r="K18" s="67">
        <v>12</v>
      </c>
      <c r="L18" s="105"/>
      <c r="M18" s="51"/>
      <c r="N18" s="133">
        <f>K18*L18</f>
        <v>0</v>
      </c>
      <c r="O18" s="142"/>
    </row>
    <row r="19" spans="1:15" ht="18" customHeight="1" thickBot="1">
      <c r="A19" s="156"/>
      <c r="B19" s="17">
        <v>374</v>
      </c>
      <c r="C19" s="26"/>
      <c r="D19" s="18"/>
      <c r="E19" s="18"/>
      <c r="F19" s="18" t="s">
        <v>21</v>
      </c>
      <c r="G19" s="63" t="s">
        <v>26</v>
      </c>
      <c r="H19" s="18" t="s">
        <v>28</v>
      </c>
      <c r="I19" s="19" t="s">
        <v>22</v>
      </c>
      <c r="J19" s="18" t="s">
        <v>29</v>
      </c>
      <c r="K19" s="34">
        <v>12</v>
      </c>
      <c r="L19" s="106"/>
      <c r="M19" s="20"/>
      <c r="N19" s="173">
        <f>K19*L19</f>
        <v>0</v>
      </c>
      <c r="O19" s="142"/>
    </row>
    <row r="20" spans="1:15" ht="37.799999999999997" customHeight="1" thickBot="1">
      <c r="A20" s="156"/>
      <c r="B20" s="160" t="s">
        <v>36</v>
      </c>
      <c r="C20" s="161"/>
      <c r="D20" s="161"/>
      <c r="E20" s="161"/>
      <c r="F20" s="161"/>
      <c r="G20" s="161"/>
      <c r="H20" s="161"/>
      <c r="I20" s="161"/>
      <c r="J20" s="161"/>
      <c r="K20" s="161"/>
      <c r="L20" s="162"/>
      <c r="M20" s="95"/>
      <c r="N20" s="135"/>
      <c r="O20" s="142"/>
    </row>
    <row r="21" spans="1:15" ht="15" customHeight="1" thickBot="1">
      <c r="A21" s="156"/>
      <c r="B21" s="54">
        <v>375</v>
      </c>
      <c r="C21" s="72"/>
      <c r="D21" s="56"/>
      <c r="E21" s="56"/>
      <c r="F21" s="56" t="s">
        <v>37</v>
      </c>
      <c r="G21" s="55" t="s">
        <v>41</v>
      </c>
      <c r="H21" s="56" t="s">
        <v>38</v>
      </c>
      <c r="I21" s="9" t="s">
        <v>39</v>
      </c>
      <c r="J21" s="56" t="s">
        <v>40</v>
      </c>
      <c r="K21" s="73">
        <v>576</v>
      </c>
      <c r="L21" s="107"/>
      <c r="M21" s="58"/>
      <c r="N21" s="141">
        <f>K21*L21</f>
        <v>0</v>
      </c>
      <c r="O21" s="142"/>
    </row>
    <row r="22" spans="1:15" ht="36.6" customHeight="1" thickBot="1">
      <c r="A22" s="156"/>
      <c r="B22" s="160" t="s">
        <v>30</v>
      </c>
      <c r="C22" s="161"/>
      <c r="D22" s="161"/>
      <c r="E22" s="161"/>
      <c r="F22" s="161"/>
      <c r="G22" s="161"/>
      <c r="H22" s="161"/>
      <c r="I22" s="161"/>
      <c r="J22" s="161"/>
      <c r="K22" s="161"/>
      <c r="L22" s="162"/>
      <c r="M22" s="95"/>
      <c r="N22" s="135"/>
      <c r="O22" s="142"/>
    </row>
    <row r="23" spans="1:15" ht="15" customHeight="1">
      <c r="A23" s="156"/>
      <c r="B23" s="74">
        <v>376</v>
      </c>
      <c r="C23" s="75"/>
      <c r="D23" s="76"/>
      <c r="E23" s="76"/>
      <c r="F23" s="76" t="s">
        <v>37</v>
      </c>
      <c r="G23" s="76" t="s">
        <v>33</v>
      </c>
      <c r="H23" s="76" t="s">
        <v>42</v>
      </c>
      <c r="I23" s="76" t="s">
        <v>39</v>
      </c>
      <c r="J23" s="60" t="s">
        <v>35</v>
      </c>
      <c r="K23" s="77">
        <v>12</v>
      </c>
      <c r="L23" s="105"/>
      <c r="M23" s="51"/>
      <c r="N23" s="138">
        <f>K23*L23</f>
        <v>0</v>
      </c>
      <c r="O23" s="142"/>
    </row>
    <row r="24" spans="1:15" ht="14.4" customHeight="1">
      <c r="A24" s="156"/>
      <c r="B24" s="14">
        <v>377</v>
      </c>
      <c r="C24" s="21"/>
      <c r="D24" s="15"/>
      <c r="E24" s="15"/>
      <c r="F24" s="15" t="s">
        <v>21</v>
      </c>
      <c r="G24" s="16" t="s">
        <v>26</v>
      </c>
      <c r="H24" s="10" t="s">
        <v>31</v>
      </c>
      <c r="I24" s="12" t="s">
        <v>22</v>
      </c>
      <c r="J24" s="10" t="s">
        <v>24</v>
      </c>
      <c r="K24" s="32">
        <v>12</v>
      </c>
      <c r="L24" s="108"/>
      <c r="M24" s="13"/>
      <c r="N24" s="134">
        <f t="shared" ref="N24:N26" si="0">K24*L24</f>
        <v>0</v>
      </c>
      <c r="O24" s="142"/>
    </row>
    <row r="25" spans="1:15" ht="14.4" customHeight="1">
      <c r="A25" s="156"/>
      <c r="B25" s="14">
        <v>378</v>
      </c>
      <c r="C25" s="21"/>
      <c r="D25" s="15"/>
      <c r="E25" s="15"/>
      <c r="F25" s="15" t="s">
        <v>21</v>
      </c>
      <c r="G25" s="16" t="s">
        <v>26</v>
      </c>
      <c r="H25" s="10" t="s">
        <v>31</v>
      </c>
      <c r="I25" s="12" t="s">
        <v>22</v>
      </c>
      <c r="J25" s="10" t="s">
        <v>32</v>
      </c>
      <c r="K25" s="32">
        <v>12</v>
      </c>
      <c r="L25" s="108"/>
      <c r="M25" s="13"/>
      <c r="N25" s="134">
        <f t="shared" si="0"/>
        <v>0</v>
      </c>
      <c r="O25" s="142"/>
    </row>
    <row r="26" spans="1:15" ht="15" customHeight="1" thickBot="1">
      <c r="A26" s="156"/>
      <c r="B26" s="53">
        <v>379</v>
      </c>
      <c r="C26" s="116"/>
      <c r="D26" s="117"/>
      <c r="E26" s="117"/>
      <c r="F26" s="117" t="s">
        <v>21</v>
      </c>
      <c r="G26" s="118" t="s">
        <v>33</v>
      </c>
      <c r="H26" s="30" t="s">
        <v>34</v>
      </c>
      <c r="I26" s="28" t="s">
        <v>22</v>
      </c>
      <c r="J26" s="30" t="s">
        <v>35</v>
      </c>
      <c r="K26" s="119">
        <v>576</v>
      </c>
      <c r="L26" s="120"/>
      <c r="M26" s="31"/>
      <c r="N26" s="137">
        <f t="shared" si="0"/>
        <v>0</v>
      </c>
      <c r="O26" s="142"/>
    </row>
    <row r="27" spans="1:15" ht="15" customHeight="1" thickBot="1">
      <c r="A27" s="143"/>
      <c r="B27" s="124"/>
      <c r="C27" s="125"/>
      <c r="D27" s="126"/>
      <c r="E27" s="126"/>
      <c r="F27" s="126"/>
      <c r="G27" s="127"/>
      <c r="H27" s="128"/>
      <c r="I27" s="124"/>
      <c r="J27" s="128"/>
      <c r="K27" s="129"/>
      <c r="L27" s="145" t="s">
        <v>135</v>
      </c>
      <c r="M27" s="146"/>
      <c r="N27" s="121">
        <f>N18+N19+N21+N23+N24+N25+N26</f>
        <v>0</v>
      </c>
      <c r="O27" s="142"/>
    </row>
    <row r="28" spans="1:15" ht="20.25" customHeight="1" thickBot="1">
      <c r="A28" s="158">
        <v>122</v>
      </c>
      <c r="B28" s="151" t="s">
        <v>116</v>
      </c>
      <c r="C28" s="152"/>
      <c r="D28" s="152"/>
      <c r="E28" s="152"/>
      <c r="F28" s="152"/>
      <c r="G28" s="152"/>
      <c r="H28" s="152"/>
      <c r="I28" s="152"/>
      <c r="J28" s="152"/>
      <c r="K28" s="152"/>
      <c r="L28" s="152"/>
      <c r="M28" s="122"/>
      <c r="N28" s="123"/>
      <c r="O28" s="142"/>
    </row>
    <row r="29" spans="1:15" ht="20.25" customHeight="1">
      <c r="A29" s="159"/>
      <c r="B29" s="79">
        <v>380</v>
      </c>
      <c r="C29" s="65"/>
      <c r="D29" s="66"/>
      <c r="E29" s="66"/>
      <c r="F29" s="66" t="s">
        <v>37</v>
      </c>
      <c r="G29" s="2" t="s">
        <v>52</v>
      </c>
      <c r="H29" s="2" t="s">
        <v>63</v>
      </c>
      <c r="I29" s="49" t="s">
        <v>46</v>
      </c>
      <c r="J29" s="48">
        <v>90</v>
      </c>
      <c r="K29" s="67">
        <v>96</v>
      </c>
      <c r="L29" s="105"/>
      <c r="M29" s="51"/>
      <c r="N29" s="133">
        <f>K29*L29</f>
        <v>0</v>
      </c>
      <c r="O29" s="142"/>
    </row>
    <row r="30" spans="1:15" ht="20.25" customHeight="1">
      <c r="A30" s="159"/>
      <c r="B30" s="80">
        <v>381</v>
      </c>
      <c r="C30" s="1"/>
      <c r="D30" s="10"/>
      <c r="E30" s="10"/>
      <c r="F30" s="10">
        <v>2</v>
      </c>
      <c r="G30" s="11" t="s">
        <v>59</v>
      </c>
      <c r="H30" s="11" t="s">
        <v>60</v>
      </c>
      <c r="I30" s="12" t="s">
        <v>46</v>
      </c>
      <c r="J30" s="10">
        <v>75</v>
      </c>
      <c r="K30" s="32">
        <v>96</v>
      </c>
      <c r="L30" s="108"/>
      <c r="M30" s="13"/>
      <c r="N30" s="134">
        <f t="shared" ref="N30:N45" si="1">K30*L30</f>
        <v>0</v>
      </c>
      <c r="O30" s="142"/>
    </row>
    <row r="31" spans="1:15" ht="42.75" customHeight="1">
      <c r="A31" s="159"/>
      <c r="B31" s="80">
        <v>382</v>
      </c>
      <c r="C31" s="1"/>
      <c r="D31" s="10"/>
      <c r="E31" s="10"/>
      <c r="F31" s="10" t="s">
        <v>37</v>
      </c>
      <c r="G31" s="11" t="s">
        <v>56</v>
      </c>
      <c r="H31" s="11" t="s">
        <v>57</v>
      </c>
      <c r="I31" s="12" t="s">
        <v>46</v>
      </c>
      <c r="J31" s="10">
        <v>90</v>
      </c>
      <c r="K31" s="32">
        <v>36</v>
      </c>
      <c r="L31" s="108"/>
      <c r="M31" s="13"/>
      <c r="N31" s="134">
        <f t="shared" si="1"/>
        <v>0</v>
      </c>
      <c r="O31" s="142"/>
    </row>
    <row r="32" spans="1:15" ht="36" customHeight="1">
      <c r="A32" s="159"/>
      <c r="B32" s="80">
        <v>383</v>
      </c>
      <c r="C32" s="1"/>
      <c r="D32" s="10"/>
      <c r="E32" s="10"/>
      <c r="F32" s="23" t="s">
        <v>58</v>
      </c>
      <c r="G32" s="11" t="s">
        <v>56</v>
      </c>
      <c r="H32" s="11" t="s">
        <v>57</v>
      </c>
      <c r="I32" s="12" t="s">
        <v>46</v>
      </c>
      <c r="J32" s="10">
        <v>90</v>
      </c>
      <c r="K32" s="32">
        <v>504</v>
      </c>
      <c r="L32" s="108"/>
      <c r="M32" s="13"/>
      <c r="N32" s="134">
        <f t="shared" si="1"/>
        <v>0</v>
      </c>
      <c r="O32" s="142"/>
    </row>
    <row r="33" spans="1:15" ht="20.25" customHeight="1">
      <c r="A33" s="159"/>
      <c r="B33" s="14">
        <v>384</v>
      </c>
      <c r="C33" s="1"/>
      <c r="D33" s="10"/>
      <c r="E33" s="10"/>
      <c r="F33" s="10" t="s">
        <v>43</v>
      </c>
      <c r="G33" s="11" t="s">
        <v>44</v>
      </c>
      <c r="H33" s="11" t="s">
        <v>45</v>
      </c>
      <c r="I33" s="12" t="s">
        <v>46</v>
      </c>
      <c r="J33" s="10">
        <v>45</v>
      </c>
      <c r="K33" s="32">
        <v>72</v>
      </c>
      <c r="L33" s="108"/>
      <c r="M33" s="13"/>
      <c r="N33" s="134">
        <f t="shared" si="1"/>
        <v>0</v>
      </c>
      <c r="O33" s="142"/>
    </row>
    <row r="34" spans="1:15" ht="20.25" customHeight="1">
      <c r="A34" s="159"/>
      <c r="B34" s="14">
        <v>385</v>
      </c>
      <c r="C34" s="1"/>
      <c r="D34" s="10"/>
      <c r="E34" s="10"/>
      <c r="F34" s="10" t="s">
        <v>50</v>
      </c>
      <c r="G34" s="22" t="s">
        <v>48</v>
      </c>
      <c r="H34" s="11" t="s">
        <v>51</v>
      </c>
      <c r="I34" s="12" t="s">
        <v>46</v>
      </c>
      <c r="J34" s="10">
        <v>45</v>
      </c>
      <c r="K34" s="32">
        <v>12</v>
      </c>
      <c r="L34" s="108"/>
      <c r="M34" s="13"/>
      <c r="N34" s="134">
        <f t="shared" si="1"/>
        <v>0</v>
      </c>
      <c r="O34" s="142"/>
    </row>
    <row r="35" spans="1:15" ht="20.25" customHeight="1">
      <c r="A35" s="159"/>
      <c r="B35" s="14">
        <v>386</v>
      </c>
      <c r="C35" s="1"/>
      <c r="D35" s="10"/>
      <c r="E35" s="10"/>
      <c r="F35" s="10" t="s">
        <v>50</v>
      </c>
      <c r="G35" s="22" t="s">
        <v>48</v>
      </c>
      <c r="H35" s="11" t="s">
        <v>49</v>
      </c>
      <c r="I35" s="12" t="s">
        <v>46</v>
      </c>
      <c r="J35" s="10">
        <v>45</v>
      </c>
      <c r="K35" s="32">
        <v>288</v>
      </c>
      <c r="L35" s="108"/>
      <c r="M35" s="13"/>
      <c r="N35" s="134">
        <f t="shared" si="1"/>
        <v>0</v>
      </c>
      <c r="O35" s="142"/>
    </row>
    <row r="36" spans="1:15" ht="20.25" customHeight="1">
      <c r="A36" s="159"/>
      <c r="B36" s="14">
        <v>387</v>
      </c>
      <c r="C36" s="1"/>
      <c r="D36" s="10"/>
      <c r="E36" s="10"/>
      <c r="F36" s="10" t="s">
        <v>21</v>
      </c>
      <c r="G36" s="22" t="s">
        <v>48</v>
      </c>
      <c r="H36" s="11" t="s">
        <v>51</v>
      </c>
      <c r="I36" s="12" t="s">
        <v>46</v>
      </c>
      <c r="J36" s="10">
        <v>45</v>
      </c>
      <c r="K36" s="32">
        <v>1080</v>
      </c>
      <c r="L36" s="108"/>
      <c r="M36" s="13"/>
      <c r="N36" s="134">
        <f t="shared" si="1"/>
        <v>0</v>
      </c>
      <c r="O36" s="142"/>
    </row>
    <row r="37" spans="1:15" ht="20.25" customHeight="1">
      <c r="A37" s="159"/>
      <c r="B37" s="14">
        <v>388</v>
      </c>
      <c r="C37" s="1"/>
      <c r="D37" s="10"/>
      <c r="E37" s="10"/>
      <c r="F37" s="10" t="s">
        <v>50</v>
      </c>
      <c r="G37" s="11" t="s">
        <v>52</v>
      </c>
      <c r="H37" s="11" t="s">
        <v>51</v>
      </c>
      <c r="I37" s="12" t="s">
        <v>46</v>
      </c>
      <c r="J37" s="24">
        <v>45</v>
      </c>
      <c r="K37" s="32">
        <v>36</v>
      </c>
      <c r="L37" s="108"/>
      <c r="M37" s="25"/>
      <c r="N37" s="134">
        <f t="shared" si="1"/>
        <v>0</v>
      </c>
      <c r="O37" s="142"/>
    </row>
    <row r="38" spans="1:15" ht="20.25" customHeight="1">
      <c r="A38" s="159"/>
      <c r="B38" s="14">
        <v>389</v>
      </c>
      <c r="C38" s="1"/>
      <c r="D38" s="10"/>
      <c r="E38" s="10"/>
      <c r="F38" s="10" t="s">
        <v>21</v>
      </c>
      <c r="G38" s="11" t="s">
        <v>52</v>
      </c>
      <c r="H38" s="11" t="s">
        <v>53</v>
      </c>
      <c r="I38" s="12" t="s">
        <v>46</v>
      </c>
      <c r="J38" s="10">
        <v>75</v>
      </c>
      <c r="K38" s="32">
        <v>360</v>
      </c>
      <c r="L38" s="108"/>
      <c r="M38" s="13"/>
      <c r="N38" s="134">
        <f t="shared" si="1"/>
        <v>0</v>
      </c>
      <c r="O38" s="142"/>
    </row>
    <row r="39" spans="1:15" ht="20.25" customHeight="1">
      <c r="A39" s="159"/>
      <c r="B39" s="14">
        <v>390</v>
      </c>
      <c r="C39" s="1"/>
      <c r="D39" s="10"/>
      <c r="E39" s="10"/>
      <c r="F39" s="10" t="s">
        <v>37</v>
      </c>
      <c r="G39" s="11" t="s">
        <v>52</v>
      </c>
      <c r="H39" s="11" t="s">
        <v>53</v>
      </c>
      <c r="I39" s="12" t="s">
        <v>46</v>
      </c>
      <c r="J39" s="10">
        <v>75</v>
      </c>
      <c r="K39" s="32">
        <v>576</v>
      </c>
      <c r="L39" s="108"/>
      <c r="M39" s="13"/>
      <c r="N39" s="134">
        <f t="shared" si="1"/>
        <v>0</v>
      </c>
      <c r="O39" s="142"/>
    </row>
    <row r="40" spans="1:15" ht="20.25" customHeight="1">
      <c r="A40" s="159"/>
      <c r="B40" s="14">
        <v>391</v>
      </c>
      <c r="C40" s="1"/>
      <c r="D40" s="10"/>
      <c r="E40" s="10"/>
      <c r="F40" s="10" t="s">
        <v>37</v>
      </c>
      <c r="G40" s="11" t="s">
        <v>52</v>
      </c>
      <c r="H40" s="11" t="s">
        <v>54</v>
      </c>
      <c r="I40" s="12" t="s">
        <v>46</v>
      </c>
      <c r="J40" s="10">
        <v>90</v>
      </c>
      <c r="K40" s="32">
        <v>2232</v>
      </c>
      <c r="L40" s="108"/>
      <c r="M40" s="13"/>
      <c r="N40" s="134">
        <f t="shared" si="1"/>
        <v>0</v>
      </c>
      <c r="O40" s="142"/>
    </row>
    <row r="41" spans="1:15" ht="20.25" customHeight="1">
      <c r="A41" s="159"/>
      <c r="B41" s="14">
        <v>392</v>
      </c>
      <c r="C41" s="1"/>
      <c r="D41" s="10"/>
      <c r="E41" s="10"/>
      <c r="F41" s="10" t="s">
        <v>37</v>
      </c>
      <c r="G41" s="11" t="s">
        <v>52</v>
      </c>
      <c r="H41" s="11" t="s">
        <v>55</v>
      </c>
      <c r="I41" s="12" t="s">
        <v>46</v>
      </c>
      <c r="J41" s="10">
        <v>75</v>
      </c>
      <c r="K41" s="32">
        <v>576</v>
      </c>
      <c r="L41" s="108"/>
      <c r="M41" s="13"/>
      <c r="N41" s="134">
        <f t="shared" si="1"/>
        <v>0</v>
      </c>
      <c r="O41" s="142"/>
    </row>
    <row r="42" spans="1:15" ht="20.25" customHeight="1">
      <c r="A42" s="159"/>
      <c r="B42" s="14">
        <v>393</v>
      </c>
      <c r="C42" s="1"/>
      <c r="D42" s="10"/>
      <c r="E42" s="10"/>
      <c r="F42" s="23" t="s">
        <v>58</v>
      </c>
      <c r="G42" s="11" t="s">
        <v>52</v>
      </c>
      <c r="H42" s="11" t="s">
        <v>55</v>
      </c>
      <c r="I42" s="12" t="s">
        <v>46</v>
      </c>
      <c r="J42" s="10">
        <v>90</v>
      </c>
      <c r="K42" s="32">
        <v>1872</v>
      </c>
      <c r="L42" s="108"/>
      <c r="M42" s="13"/>
      <c r="N42" s="134">
        <f t="shared" si="1"/>
        <v>0</v>
      </c>
      <c r="O42" s="142"/>
    </row>
    <row r="43" spans="1:15" ht="20.25" customHeight="1">
      <c r="A43" s="159"/>
      <c r="B43" s="14">
        <v>394</v>
      </c>
      <c r="C43" s="1"/>
      <c r="D43" s="23"/>
      <c r="E43" s="23"/>
      <c r="F43" s="23" t="s">
        <v>64</v>
      </c>
      <c r="G43" s="11" t="s">
        <v>107</v>
      </c>
      <c r="H43" s="11" t="s">
        <v>65</v>
      </c>
      <c r="I43" s="12" t="s">
        <v>46</v>
      </c>
      <c r="J43" s="10">
        <v>13</v>
      </c>
      <c r="K43" s="32">
        <v>120</v>
      </c>
      <c r="L43" s="108"/>
      <c r="M43" s="13"/>
      <c r="N43" s="134">
        <f t="shared" si="1"/>
        <v>0</v>
      </c>
      <c r="O43" s="142"/>
    </row>
    <row r="44" spans="1:15" ht="20.25" customHeight="1">
      <c r="A44" s="159"/>
      <c r="B44" s="14">
        <v>395</v>
      </c>
      <c r="C44" s="1"/>
      <c r="D44" s="23"/>
      <c r="E44" s="38"/>
      <c r="F44" s="38" t="s">
        <v>106</v>
      </c>
      <c r="G44" s="11" t="s">
        <v>66</v>
      </c>
      <c r="H44" s="11" t="s">
        <v>65</v>
      </c>
      <c r="I44" s="12" t="s">
        <v>46</v>
      </c>
      <c r="J44" s="10">
        <v>13</v>
      </c>
      <c r="K44" s="32">
        <v>120</v>
      </c>
      <c r="L44" s="108"/>
      <c r="M44" s="13"/>
      <c r="N44" s="134">
        <f t="shared" si="1"/>
        <v>0</v>
      </c>
      <c r="O44" s="142"/>
    </row>
    <row r="45" spans="1:15" ht="20.25" customHeight="1" thickBot="1">
      <c r="A45" s="159"/>
      <c r="B45" s="17">
        <v>396</v>
      </c>
      <c r="C45" s="81"/>
      <c r="D45" s="18"/>
      <c r="E45" s="82"/>
      <c r="F45" s="82" t="s">
        <v>104</v>
      </c>
      <c r="G45" s="83" t="s">
        <v>66</v>
      </c>
      <c r="H45" s="83" t="s">
        <v>105</v>
      </c>
      <c r="I45" s="19" t="s">
        <v>46</v>
      </c>
      <c r="J45" s="18">
        <v>13</v>
      </c>
      <c r="K45" s="34">
        <v>120</v>
      </c>
      <c r="L45" s="106"/>
      <c r="M45" s="20"/>
      <c r="N45" s="173">
        <f t="shared" si="1"/>
        <v>0</v>
      </c>
      <c r="O45" s="142"/>
    </row>
    <row r="46" spans="1:15" ht="38.25" customHeight="1" thickBot="1">
      <c r="A46" s="159"/>
      <c r="B46" s="153" t="s">
        <v>117</v>
      </c>
      <c r="C46" s="153"/>
      <c r="D46" s="153"/>
      <c r="E46" s="153"/>
      <c r="F46" s="153"/>
      <c r="G46" s="153"/>
      <c r="H46" s="153"/>
      <c r="I46" s="153"/>
      <c r="J46" s="153"/>
      <c r="K46" s="153"/>
      <c r="L46" s="154"/>
      <c r="M46" s="78"/>
      <c r="N46" s="139"/>
      <c r="O46" s="142"/>
    </row>
    <row r="47" spans="1:15" ht="15" customHeight="1">
      <c r="A47" s="159"/>
      <c r="B47" s="46">
        <v>397</v>
      </c>
      <c r="C47" s="65"/>
      <c r="D47" s="66"/>
      <c r="E47" s="66"/>
      <c r="F47" s="48" t="s">
        <v>37</v>
      </c>
      <c r="G47" s="2" t="s">
        <v>48</v>
      </c>
      <c r="H47" s="2" t="s">
        <v>51</v>
      </c>
      <c r="I47" s="49" t="s">
        <v>46</v>
      </c>
      <c r="J47" s="48">
        <v>75</v>
      </c>
      <c r="K47" s="67">
        <v>1440</v>
      </c>
      <c r="L47" s="105"/>
      <c r="M47" s="51"/>
      <c r="N47" s="133">
        <f>K47*L47</f>
        <v>0</v>
      </c>
      <c r="O47" s="142"/>
    </row>
    <row r="48" spans="1:15" ht="15" customHeight="1">
      <c r="A48" s="159"/>
      <c r="B48" s="14">
        <v>398</v>
      </c>
      <c r="C48" s="1"/>
      <c r="D48" s="23"/>
      <c r="E48" s="23"/>
      <c r="F48" s="10" t="s">
        <v>58</v>
      </c>
      <c r="G48" s="11" t="s">
        <v>52</v>
      </c>
      <c r="H48" s="11" t="s">
        <v>61</v>
      </c>
      <c r="I48" s="12" t="s">
        <v>46</v>
      </c>
      <c r="J48" s="10">
        <v>100</v>
      </c>
      <c r="K48" s="32">
        <v>180</v>
      </c>
      <c r="L48" s="108"/>
      <c r="M48" s="13"/>
      <c r="N48" s="134">
        <f t="shared" ref="N48:N49" si="2">K48*L48</f>
        <v>0</v>
      </c>
      <c r="O48" s="142"/>
    </row>
    <row r="49" spans="1:15" ht="15" customHeight="1" thickBot="1">
      <c r="A49" s="159"/>
      <c r="B49" s="17">
        <v>399</v>
      </c>
      <c r="C49" s="68"/>
      <c r="D49" s="64"/>
      <c r="E49" s="64"/>
      <c r="F49" s="18">
        <v>1</v>
      </c>
      <c r="G49" s="63" t="s">
        <v>52</v>
      </c>
      <c r="H49" s="63" t="s">
        <v>62</v>
      </c>
      <c r="I49" s="19" t="s">
        <v>46</v>
      </c>
      <c r="J49" s="18">
        <v>75</v>
      </c>
      <c r="K49" s="34">
        <v>360</v>
      </c>
      <c r="L49" s="106"/>
      <c r="M49" s="20"/>
      <c r="N49" s="173">
        <f t="shared" si="2"/>
        <v>0</v>
      </c>
      <c r="O49" s="142"/>
    </row>
    <row r="50" spans="1:15" ht="51.75" customHeight="1" thickBot="1">
      <c r="A50" s="159"/>
      <c r="B50" s="166" t="s">
        <v>112</v>
      </c>
      <c r="C50" s="166"/>
      <c r="D50" s="166"/>
      <c r="E50" s="166"/>
      <c r="F50" s="166"/>
      <c r="G50" s="166"/>
      <c r="H50" s="166"/>
      <c r="I50" s="166"/>
      <c r="J50" s="166"/>
      <c r="K50" s="166"/>
      <c r="L50" s="166"/>
      <c r="M50" s="35"/>
      <c r="N50" s="140"/>
      <c r="O50" s="142"/>
    </row>
    <row r="51" spans="1:15" ht="15" customHeight="1">
      <c r="A51" s="159"/>
      <c r="B51" s="69">
        <v>400</v>
      </c>
      <c r="C51" s="59"/>
      <c r="D51" s="60"/>
      <c r="E51" s="60"/>
      <c r="F51" s="61" t="s">
        <v>37</v>
      </c>
      <c r="G51" s="61" t="s">
        <v>113</v>
      </c>
      <c r="H51" s="61" t="s">
        <v>38</v>
      </c>
      <c r="I51" s="61" t="s">
        <v>46</v>
      </c>
      <c r="J51" s="61">
        <v>90</v>
      </c>
      <c r="K51" s="61">
        <v>36</v>
      </c>
      <c r="L51" s="109"/>
      <c r="M51" s="62"/>
      <c r="N51" s="174">
        <f>K51*L51</f>
        <v>0</v>
      </c>
      <c r="O51" s="142"/>
    </row>
    <row r="52" spans="1:15" ht="15" customHeight="1">
      <c r="A52" s="159"/>
      <c r="B52" s="70">
        <v>401</v>
      </c>
      <c r="C52" s="11"/>
      <c r="D52" s="10"/>
      <c r="E52" s="10"/>
      <c r="F52" s="10" t="s">
        <v>37</v>
      </c>
      <c r="G52" s="10" t="s">
        <v>66</v>
      </c>
      <c r="H52" s="10" t="s">
        <v>67</v>
      </c>
      <c r="I52" s="12" t="s">
        <v>46</v>
      </c>
      <c r="J52" s="10">
        <v>75</v>
      </c>
      <c r="K52" s="36">
        <v>1440</v>
      </c>
      <c r="L52" s="110"/>
      <c r="M52" s="13"/>
      <c r="N52" s="175">
        <f t="shared" ref="N52:N62" si="3">K52*L52</f>
        <v>0</v>
      </c>
      <c r="O52" s="142"/>
    </row>
    <row r="53" spans="1:15" ht="15" customHeight="1">
      <c r="A53" s="159"/>
      <c r="B53" s="70">
        <v>402</v>
      </c>
      <c r="C53" s="11"/>
      <c r="D53" s="10"/>
      <c r="E53" s="10"/>
      <c r="F53" s="10" t="s">
        <v>37</v>
      </c>
      <c r="G53" s="10" t="s">
        <v>66</v>
      </c>
      <c r="H53" s="10" t="s">
        <v>68</v>
      </c>
      <c r="I53" s="12" t="s">
        <v>46</v>
      </c>
      <c r="J53" s="10">
        <v>75</v>
      </c>
      <c r="K53" s="36">
        <v>72</v>
      </c>
      <c r="L53" s="110"/>
      <c r="M53" s="13"/>
      <c r="N53" s="175">
        <f t="shared" si="3"/>
        <v>0</v>
      </c>
      <c r="O53" s="142"/>
    </row>
    <row r="54" spans="1:15" ht="15" customHeight="1">
      <c r="A54" s="159"/>
      <c r="B54" s="70">
        <v>403</v>
      </c>
      <c r="C54" s="11"/>
      <c r="D54" s="10"/>
      <c r="E54" s="10"/>
      <c r="F54" s="10" t="s">
        <v>21</v>
      </c>
      <c r="G54" s="10" t="s">
        <v>74</v>
      </c>
      <c r="H54" s="10" t="s">
        <v>97</v>
      </c>
      <c r="I54" s="12" t="s">
        <v>46</v>
      </c>
      <c r="J54" s="10">
        <v>120</v>
      </c>
      <c r="K54" s="36">
        <v>72</v>
      </c>
      <c r="L54" s="110"/>
      <c r="M54" s="13"/>
      <c r="N54" s="175">
        <f t="shared" si="3"/>
        <v>0</v>
      </c>
      <c r="O54" s="142"/>
    </row>
    <row r="55" spans="1:15" ht="15" customHeight="1">
      <c r="A55" s="159"/>
      <c r="B55" s="70">
        <v>404</v>
      </c>
      <c r="C55" s="11"/>
      <c r="D55" s="10"/>
      <c r="E55" s="10"/>
      <c r="F55" s="23" t="s">
        <v>58</v>
      </c>
      <c r="G55" s="10" t="s">
        <v>69</v>
      </c>
      <c r="H55" s="10" t="s">
        <v>70</v>
      </c>
      <c r="I55" s="12" t="s">
        <v>46</v>
      </c>
      <c r="J55" s="10">
        <v>75</v>
      </c>
      <c r="K55" s="36">
        <v>72</v>
      </c>
      <c r="L55" s="110"/>
      <c r="M55" s="13"/>
      <c r="N55" s="175">
        <f t="shared" si="3"/>
        <v>0</v>
      </c>
      <c r="O55" s="142"/>
    </row>
    <row r="56" spans="1:15" ht="15" customHeight="1">
      <c r="A56" s="159"/>
      <c r="B56" s="70">
        <v>405</v>
      </c>
      <c r="C56" s="11"/>
      <c r="D56" s="10"/>
      <c r="E56" s="10"/>
      <c r="F56" s="23" t="s">
        <v>58</v>
      </c>
      <c r="G56" s="10" t="s">
        <v>52</v>
      </c>
      <c r="H56" s="10" t="s">
        <v>71</v>
      </c>
      <c r="I56" s="12" t="s">
        <v>46</v>
      </c>
      <c r="J56" s="10">
        <v>75</v>
      </c>
      <c r="K56" s="36">
        <v>72</v>
      </c>
      <c r="L56" s="110"/>
      <c r="M56" s="13"/>
      <c r="N56" s="175">
        <f t="shared" si="3"/>
        <v>0</v>
      </c>
      <c r="O56" s="142"/>
    </row>
    <row r="57" spans="1:15" ht="15" customHeight="1">
      <c r="A57" s="159"/>
      <c r="B57" s="70">
        <v>406</v>
      </c>
      <c r="C57" s="11"/>
      <c r="D57" s="10"/>
      <c r="E57" s="10"/>
      <c r="F57" s="10" t="s">
        <v>43</v>
      </c>
      <c r="G57" s="10" t="s">
        <v>72</v>
      </c>
      <c r="H57" s="10" t="s">
        <v>73</v>
      </c>
      <c r="I57" s="12" t="s">
        <v>46</v>
      </c>
      <c r="J57" s="10">
        <v>75</v>
      </c>
      <c r="K57" s="36">
        <v>360</v>
      </c>
      <c r="L57" s="110"/>
      <c r="M57" s="13"/>
      <c r="N57" s="175">
        <f t="shared" si="3"/>
        <v>0</v>
      </c>
      <c r="O57" s="142"/>
    </row>
    <row r="58" spans="1:15" ht="15" customHeight="1">
      <c r="A58" s="159"/>
      <c r="B58" s="70">
        <v>407</v>
      </c>
      <c r="C58" s="11"/>
      <c r="D58" s="10"/>
      <c r="E58" s="10"/>
      <c r="F58" s="23" t="s">
        <v>47</v>
      </c>
      <c r="G58" s="10" t="s">
        <v>74</v>
      </c>
      <c r="H58" s="10" t="s">
        <v>75</v>
      </c>
      <c r="I58" s="12" t="s">
        <v>46</v>
      </c>
      <c r="J58" s="10">
        <v>90</v>
      </c>
      <c r="K58" s="36">
        <v>720</v>
      </c>
      <c r="L58" s="110"/>
      <c r="M58" s="13"/>
      <c r="N58" s="175">
        <f t="shared" si="3"/>
        <v>0</v>
      </c>
      <c r="O58" s="142"/>
    </row>
    <row r="59" spans="1:15" ht="15" customHeight="1">
      <c r="A59" s="159"/>
      <c r="B59" s="70">
        <v>408</v>
      </c>
      <c r="C59" s="11"/>
      <c r="D59" s="10"/>
      <c r="E59" s="10"/>
      <c r="F59" s="10" t="s">
        <v>50</v>
      </c>
      <c r="G59" s="10" t="s">
        <v>74</v>
      </c>
      <c r="H59" s="10" t="s">
        <v>75</v>
      </c>
      <c r="I59" s="12" t="s">
        <v>46</v>
      </c>
      <c r="J59" s="10">
        <v>90</v>
      </c>
      <c r="K59" s="36">
        <v>1440</v>
      </c>
      <c r="L59" s="110"/>
      <c r="M59" s="13"/>
      <c r="N59" s="175">
        <f t="shared" si="3"/>
        <v>0</v>
      </c>
      <c r="O59" s="142"/>
    </row>
    <row r="60" spans="1:15" ht="15" customHeight="1">
      <c r="A60" s="159"/>
      <c r="B60" s="70">
        <v>409</v>
      </c>
      <c r="C60" s="11"/>
      <c r="D60" s="10"/>
      <c r="E60" s="10"/>
      <c r="F60" s="10" t="s">
        <v>21</v>
      </c>
      <c r="G60" s="10" t="s">
        <v>74</v>
      </c>
      <c r="H60" s="10" t="s">
        <v>75</v>
      </c>
      <c r="I60" s="12" t="s">
        <v>46</v>
      </c>
      <c r="J60" s="10">
        <v>90</v>
      </c>
      <c r="K60" s="36">
        <v>72</v>
      </c>
      <c r="L60" s="110"/>
      <c r="M60" s="13"/>
      <c r="N60" s="175">
        <f t="shared" si="3"/>
        <v>0</v>
      </c>
      <c r="O60" s="142"/>
    </row>
    <row r="61" spans="1:15" ht="15" customHeight="1">
      <c r="A61" s="159"/>
      <c r="B61" s="70">
        <v>410</v>
      </c>
      <c r="C61" s="11"/>
      <c r="D61" s="10"/>
      <c r="E61" s="10"/>
      <c r="F61" s="10" t="s">
        <v>50</v>
      </c>
      <c r="G61" s="10" t="s">
        <v>74</v>
      </c>
      <c r="H61" s="10" t="s">
        <v>67</v>
      </c>
      <c r="I61" s="12" t="s">
        <v>46</v>
      </c>
      <c r="J61" s="10">
        <v>90</v>
      </c>
      <c r="K61" s="36">
        <v>360</v>
      </c>
      <c r="L61" s="110"/>
      <c r="M61" s="13"/>
      <c r="N61" s="175">
        <f t="shared" si="3"/>
        <v>0</v>
      </c>
      <c r="O61" s="142"/>
    </row>
    <row r="62" spans="1:15" ht="15" customHeight="1" thickBot="1">
      <c r="A62" s="159"/>
      <c r="B62" s="71">
        <v>411</v>
      </c>
      <c r="C62" s="63"/>
      <c r="D62" s="18"/>
      <c r="E62" s="18"/>
      <c r="F62" s="64" t="s">
        <v>21</v>
      </c>
      <c r="G62" s="18" t="s">
        <v>74</v>
      </c>
      <c r="H62" s="18" t="s">
        <v>67</v>
      </c>
      <c r="I62" s="19" t="s">
        <v>46</v>
      </c>
      <c r="J62" s="18">
        <v>90</v>
      </c>
      <c r="K62" s="52">
        <v>4320</v>
      </c>
      <c r="L62" s="111"/>
      <c r="M62" s="20"/>
      <c r="N62" s="176">
        <f t="shared" si="3"/>
        <v>0</v>
      </c>
      <c r="O62" s="142"/>
    </row>
    <row r="63" spans="1:15" ht="37.5" customHeight="1" thickBot="1">
      <c r="A63" s="159"/>
      <c r="B63" s="167" t="s">
        <v>94</v>
      </c>
      <c r="C63" s="167"/>
      <c r="D63" s="167"/>
      <c r="E63" s="167"/>
      <c r="F63" s="167"/>
      <c r="G63" s="167"/>
      <c r="H63" s="167"/>
      <c r="I63" s="167"/>
      <c r="J63" s="167"/>
      <c r="K63" s="167"/>
      <c r="L63" s="167"/>
      <c r="M63" s="35"/>
      <c r="N63" s="140"/>
      <c r="O63" s="142"/>
    </row>
    <row r="64" spans="1:15" ht="15" customHeight="1" thickBot="1">
      <c r="A64" s="159"/>
      <c r="B64" s="54">
        <v>412</v>
      </c>
      <c r="C64" s="55"/>
      <c r="D64" s="56"/>
      <c r="E64" s="56"/>
      <c r="F64" s="56" t="s">
        <v>37</v>
      </c>
      <c r="G64" s="56" t="s">
        <v>66</v>
      </c>
      <c r="H64" s="56" t="s">
        <v>77</v>
      </c>
      <c r="I64" s="9" t="s">
        <v>76</v>
      </c>
      <c r="J64" s="56">
        <v>75</v>
      </c>
      <c r="K64" s="57">
        <v>1260</v>
      </c>
      <c r="L64" s="112"/>
      <c r="M64" s="58"/>
      <c r="N64" s="141">
        <f>K64*L64</f>
        <v>0</v>
      </c>
      <c r="O64" s="142"/>
    </row>
    <row r="65" spans="1:15" ht="19.5" customHeight="1" thickBot="1">
      <c r="A65" s="159"/>
      <c r="B65" s="168" t="s">
        <v>95</v>
      </c>
      <c r="C65" s="168"/>
      <c r="D65" s="168"/>
      <c r="E65" s="168"/>
      <c r="F65" s="168"/>
      <c r="G65" s="168"/>
      <c r="H65" s="168"/>
      <c r="I65" s="168"/>
      <c r="J65" s="168"/>
      <c r="K65" s="168"/>
      <c r="L65" s="168"/>
      <c r="M65" s="35"/>
      <c r="N65" s="140"/>
      <c r="O65" s="142"/>
    </row>
    <row r="66" spans="1:15" ht="15" customHeight="1">
      <c r="A66" s="159"/>
      <c r="B66" s="46">
        <v>413</v>
      </c>
      <c r="C66" s="2"/>
      <c r="D66" s="48"/>
      <c r="E66" s="48"/>
      <c r="F66" s="48" t="s">
        <v>21</v>
      </c>
      <c r="G66" s="48" t="s">
        <v>66</v>
      </c>
      <c r="H66" s="48" t="s">
        <v>67</v>
      </c>
      <c r="I66" s="49" t="s">
        <v>46</v>
      </c>
      <c r="J66" s="48">
        <v>75</v>
      </c>
      <c r="K66" s="50">
        <v>3600</v>
      </c>
      <c r="L66" s="113"/>
      <c r="M66" s="51"/>
      <c r="N66" s="133">
        <f>K66*L66</f>
        <v>0</v>
      </c>
      <c r="O66" s="142"/>
    </row>
    <row r="67" spans="1:15" ht="15" customHeight="1">
      <c r="A67" s="159"/>
      <c r="B67" s="14">
        <v>414</v>
      </c>
      <c r="C67" s="11"/>
      <c r="D67" s="10"/>
      <c r="E67" s="10"/>
      <c r="F67" s="10" t="s">
        <v>37</v>
      </c>
      <c r="G67" s="10" t="s">
        <v>66</v>
      </c>
      <c r="H67" s="10" t="s">
        <v>67</v>
      </c>
      <c r="I67" s="12" t="s">
        <v>46</v>
      </c>
      <c r="J67" s="10">
        <v>75</v>
      </c>
      <c r="K67" s="36">
        <v>540</v>
      </c>
      <c r="L67" s="110"/>
      <c r="M67" s="13"/>
      <c r="N67" s="134">
        <f t="shared" ref="N67:N85" si="4">K67*L67</f>
        <v>0</v>
      </c>
      <c r="O67" s="142"/>
    </row>
    <row r="68" spans="1:15" ht="15" customHeight="1">
      <c r="A68" s="159"/>
      <c r="B68" s="14">
        <v>415</v>
      </c>
      <c r="C68" s="11"/>
      <c r="D68" s="10"/>
      <c r="E68" s="10"/>
      <c r="F68" s="10" t="s">
        <v>37</v>
      </c>
      <c r="G68" s="10" t="s">
        <v>66</v>
      </c>
      <c r="H68" s="10" t="s">
        <v>67</v>
      </c>
      <c r="I68" s="12" t="s">
        <v>46</v>
      </c>
      <c r="J68" s="10">
        <v>90</v>
      </c>
      <c r="K68" s="36">
        <v>36</v>
      </c>
      <c r="L68" s="110"/>
      <c r="M68" s="13"/>
      <c r="N68" s="134">
        <f t="shared" si="4"/>
        <v>0</v>
      </c>
      <c r="O68" s="142"/>
    </row>
    <row r="69" spans="1:15" ht="15" customHeight="1">
      <c r="A69" s="159"/>
      <c r="B69" s="14">
        <v>416</v>
      </c>
      <c r="C69" s="11"/>
      <c r="D69" s="10"/>
      <c r="E69" s="10"/>
      <c r="F69" s="10" t="s">
        <v>50</v>
      </c>
      <c r="G69" s="10" t="s">
        <v>66</v>
      </c>
      <c r="H69" s="10" t="s">
        <v>78</v>
      </c>
      <c r="I69" s="12" t="s">
        <v>46</v>
      </c>
      <c r="J69" s="10">
        <v>75</v>
      </c>
      <c r="K69" s="36">
        <v>360</v>
      </c>
      <c r="L69" s="110"/>
      <c r="M69" s="13"/>
      <c r="N69" s="134">
        <f t="shared" si="4"/>
        <v>0</v>
      </c>
      <c r="O69" s="142"/>
    </row>
    <row r="70" spans="1:15" ht="15" customHeight="1">
      <c r="A70" s="159"/>
      <c r="B70" s="14">
        <v>417</v>
      </c>
      <c r="C70" s="11"/>
      <c r="D70" s="10"/>
      <c r="E70" s="10"/>
      <c r="F70" s="10" t="s">
        <v>21</v>
      </c>
      <c r="G70" s="10" t="s">
        <v>66</v>
      </c>
      <c r="H70" s="10" t="s">
        <v>68</v>
      </c>
      <c r="I70" s="12" t="s">
        <v>46</v>
      </c>
      <c r="J70" s="10">
        <v>75</v>
      </c>
      <c r="K70" s="36">
        <v>4500</v>
      </c>
      <c r="L70" s="110"/>
      <c r="M70" s="13"/>
      <c r="N70" s="134">
        <f t="shared" si="4"/>
        <v>0</v>
      </c>
      <c r="O70" s="142"/>
    </row>
    <row r="71" spans="1:15" ht="15" customHeight="1">
      <c r="A71" s="159"/>
      <c r="B71" s="14">
        <v>418</v>
      </c>
      <c r="C71" s="11"/>
      <c r="D71" s="10"/>
      <c r="E71" s="10"/>
      <c r="F71" s="10" t="s">
        <v>37</v>
      </c>
      <c r="G71" s="10" t="s">
        <v>66</v>
      </c>
      <c r="H71" s="10" t="s">
        <v>68</v>
      </c>
      <c r="I71" s="12" t="s">
        <v>46</v>
      </c>
      <c r="J71" s="10">
        <v>75</v>
      </c>
      <c r="K71" s="36">
        <v>720</v>
      </c>
      <c r="L71" s="110"/>
      <c r="M71" s="13"/>
      <c r="N71" s="134">
        <f t="shared" si="4"/>
        <v>0</v>
      </c>
      <c r="O71" s="142"/>
    </row>
    <row r="72" spans="1:15" ht="15" customHeight="1">
      <c r="A72" s="159"/>
      <c r="B72" s="14">
        <v>419</v>
      </c>
      <c r="C72" s="11"/>
      <c r="D72" s="10"/>
      <c r="E72" s="10"/>
      <c r="F72" s="10" t="s">
        <v>37</v>
      </c>
      <c r="G72" s="10" t="s">
        <v>79</v>
      </c>
      <c r="H72" s="10" t="s">
        <v>61</v>
      </c>
      <c r="I72" s="12" t="s">
        <v>76</v>
      </c>
      <c r="J72" s="10">
        <v>75</v>
      </c>
      <c r="K72" s="36">
        <v>360</v>
      </c>
      <c r="L72" s="110"/>
      <c r="M72" s="13"/>
      <c r="N72" s="134">
        <f t="shared" si="4"/>
        <v>0</v>
      </c>
      <c r="O72" s="142"/>
    </row>
    <row r="73" spans="1:15" ht="15" customHeight="1">
      <c r="A73" s="159"/>
      <c r="B73" s="14">
        <v>420</v>
      </c>
      <c r="C73" s="11"/>
      <c r="D73" s="10"/>
      <c r="E73" s="10"/>
      <c r="F73" s="10" t="s">
        <v>21</v>
      </c>
      <c r="G73" s="10" t="s">
        <v>80</v>
      </c>
      <c r="H73" s="10" t="s">
        <v>81</v>
      </c>
      <c r="I73" s="12" t="s">
        <v>46</v>
      </c>
      <c r="J73" s="10">
        <v>90</v>
      </c>
      <c r="K73" s="36">
        <v>180</v>
      </c>
      <c r="L73" s="110"/>
      <c r="M73" s="13"/>
      <c r="N73" s="134">
        <f t="shared" si="4"/>
        <v>0</v>
      </c>
      <c r="O73" s="142"/>
    </row>
    <row r="74" spans="1:15" ht="15" customHeight="1">
      <c r="A74" s="159"/>
      <c r="B74" s="14">
        <v>421</v>
      </c>
      <c r="C74" s="11"/>
      <c r="D74" s="10"/>
      <c r="E74" s="10"/>
      <c r="F74" s="10" t="s">
        <v>21</v>
      </c>
      <c r="G74" s="10" t="s">
        <v>66</v>
      </c>
      <c r="H74" s="10" t="s">
        <v>67</v>
      </c>
      <c r="I74" s="12" t="s">
        <v>76</v>
      </c>
      <c r="J74" s="10">
        <v>75</v>
      </c>
      <c r="K74" s="36">
        <v>36</v>
      </c>
      <c r="L74" s="110"/>
      <c r="M74" s="13"/>
      <c r="N74" s="134">
        <f t="shared" si="4"/>
        <v>0</v>
      </c>
      <c r="O74" s="142"/>
    </row>
    <row r="75" spans="1:15" ht="15" customHeight="1">
      <c r="A75" s="159"/>
      <c r="B75" s="14">
        <v>422</v>
      </c>
      <c r="C75" s="11"/>
      <c r="D75" s="10"/>
      <c r="E75" s="10"/>
      <c r="F75" s="23" t="s">
        <v>58</v>
      </c>
      <c r="G75" s="10" t="s">
        <v>66</v>
      </c>
      <c r="H75" s="10" t="s">
        <v>68</v>
      </c>
      <c r="I75" s="12" t="s">
        <v>46</v>
      </c>
      <c r="J75" s="10">
        <v>90</v>
      </c>
      <c r="K75" s="36">
        <v>180</v>
      </c>
      <c r="L75" s="110"/>
      <c r="M75" s="13"/>
      <c r="N75" s="134">
        <f t="shared" si="4"/>
        <v>0</v>
      </c>
      <c r="O75" s="142"/>
    </row>
    <row r="76" spans="1:15" ht="15" customHeight="1">
      <c r="A76" s="159"/>
      <c r="B76" s="14">
        <v>423</v>
      </c>
      <c r="C76" s="11"/>
      <c r="D76" s="10"/>
      <c r="E76" s="10"/>
      <c r="F76" s="23" t="s">
        <v>21</v>
      </c>
      <c r="G76" s="10" t="s">
        <v>108</v>
      </c>
      <c r="H76" s="10" t="s">
        <v>38</v>
      </c>
      <c r="I76" s="12" t="s">
        <v>46</v>
      </c>
      <c r="J76" s="10">
        <v>90</v>
      </c>
      <c r="K76" s="36">
        <v>36</v>
      </c>
      <c r="L76" s="110"/>
      <c r="M76" s="13"/>
      <c r="N76" s="134">
        <f t="shared" si="4"/>
        <v>0</v>
      </c>
      <c r="O76" s="142"/>
    </row>
    <row r="77" spans="1:15" ht="15" customHeight="1">
      <c r="A77" s="159"/>
      <c r="B77" s="14">
        <v>424</v>
      </c>
      <c r="C77" s="11"/>
      <c r="D77" s="10"/>
      <c r="E77" s="10"/>
      <c r="F77" s="10" t="s">
        <v>37</v>
      </c>
      <c r="G77" s="10" t="s">
        <v>69</v>
      </c>
      <c r="H77" s="10" t="s">
        <v>61</v>
      </c>
      <c r="I77" s="12" t="s">
        <v>46</v>
      </c>
      <c r="J77" s="10">
        <v>75</v>
      </c>
      <c r="K77" s="36">
        <v>72</v>
      </c>
      <c r="L77" s="110"/>
      <c r="M77" s="13"/>
      <c r="N77" s="134">
        <f t="shared" si="4"/>
        <v>0</v>
      </c>
      <c r="O77" s="142"/>
    </row>
    <row r="78" spans="1:15" ht="15" customHeight="1">
      <c r="A78" s="159"/>
      <c r="B78" s="14">
        <v>425</v>
      </c>
      <c r="C78" s="11"/>
      <c r="D78" s="10"/>
      <c r="E78" s="10"/>
      <c r="F78" s="10">
        <v>1</v>
      </c>
      <c r="G78" s="10" t="s">
        <v>69</v>
      </c>
      <c r="H78" s="10" t="s">
        <v>61</v>
      </c>
      <c r="I78" s="12" t="s">
        <v>46</v>
      </c>
      <c r="J78" s="10">
        <v>75</v>
      </c>
      <c r="K78" s="36">
        <v>360</v>
      </c>
      <c r="L78" s="110"/>
      <c r="M78" s="13"/>
      <c r="N78" s="134">
        <f t="shared" si="4"/>
        <v>0</v>
      </c>
      <c r="O78" s="142"/>
    </row>
    <row r="79" spans="1:15" ht="15" customHeight="1">
      <c r="A79" s="159"/>
      <c r="B79" s="14">
        <v>426</v>
      </c>
      <c r="C79" s="11"/>
      <c r="D79" s="10"/>
      <c r="E79" s="10"/>
      <c r="F79" s="10">
        <v>1</v>
      </c>
      <c r="G79" s="10" t="s">
        <v>66</v>
      </c>
      <c r="H79" s="10" t="s">
        <v>70</v>
      </c>
      <c r="I79" s="12" t="s">
        <v>46</v>
      </c>
      <c r="J79" s="10">
        <v>75</v>
      </c>
      <c r="K79" s="36">
        <v>36</v>
      </c>
      <c r="L79" s="110"/>
      <c r="M79" s="13"/>
      <c r="N79" s="134">
        <f t="shared" si="4"/>
        <v>0</v>
      </c>
      <c r="O79" s="142"/>
    </row>
    <row r="80" spans="1:15" ht="15" customHeight="1">
      <c r="A80" s="159"/>
      <c r="B80" s="14">
        <v>427</v>
      </c>
      <c r="C80" s="11"/>
      <c r="D80" s="10"/>
      <c r="E80" s="10"/>
      <c r="F80" s="23" t="s">
        <v>58</v>
      </c>
      <c r="G80" s="10" t="s">
        <v>69</v>
      </c>
      <c r="H80" s="10" t="s">
        <v>62</v>
      </c>
      <c r="I80" s="12" t="s">
        <v>46</v>
      </c>
      <c r="J80" s="10">
        <v>90</v>
      </c>
      <c r="K80" s="36">
        <v>36</v>
      </c>
      <c r="L80" s="110"/>
      <c r="M80" s="13"/>
      <c r="N80" s="134">
        <f t="shared" si="4"/>
        <v>0</v>
      </c>
      <c r="O80" s="142"/>
    </row>
    <row r="81" spans="1:15" ht="15" customHeight="1">
      <c r="A81" s="159"/>
      <c r="B81" s="14">
        <v>428</v>
      </c>
      <c r="C81" s="11"/>
      <c r="D81" s="10"/>
      <c r="E81" s="10"/>
      <c r="F81" s="10">
        <v>1</v>
      </c>
      <c r="G81" s="10" t="s">
        <v>69</v>
      </c>
      <c r="H81" s="10" t="s">
        <v>62</v>
      </c>
      <c r="I81" s="12" t="s">
        <v>46</v>
      </c>
      <c r="J81" s="10">
        <v>90</v>
      </c>
      <c r="K81" s="36">
        <v>360</v>
      </c>
      <c r="L81" s="110"/>
      <c r="M81" s="13"/>
      <c r="N81" s="134">
        <f t="shared" si="4"/>
        <v>0</v>
      </c>
      <c r="O81" s="142"/>
    </row>
    <row r="82" spans="1:15" ht="15" customHeight="1">
      <c r="A82" s="159"/>
      <c r="B82" s="14">
        <v>429</v>
      </c>
      <c r="C82" s="11"/>
      <c r="D82" s="10"/>
      <c r="E82" s="10"/>
      <c r="F82" s="10">
        <v>0</v>
      </c>
      <c r="G82" s="10" t="s">
        <v>66</v>
      </c>
      <c r="H82" s="10" t="s">
        <v>98</v>
      </c>
      <c r="I82" s="12" t="s">
        <v>22</v>
      </c>
      <c r="J82" s="10">
        <v>90</v>
      </c>
      <c r="K82" s="36">
        <v>360</v>
      </c>
      <c r="L82" s="110"/>
      <c r="M82" s="13"/>
      <c r="N82" s="134">
        <f t="shared" si="4"/>
        <v>0</v>
      </c>
      <c r="O82" s="142"/>
    </row>
    <row r="83" spans="1:15" ht="15" customHeight="1">
      <c r="A83" s="159"/>
      <c r="B83" s="14">
        <v>430</v>
      </c>
      <c r="C83" s="11"/>
      <c r="D83" s="10"/>
      <c r="E83" s="10"/>
      <c r="F83" s="10" t="s">
        <v>50</v>
      </c>
      <c r="G83" s="10" t="s">
        <v>82</v>
      </c>
      <c r="H83" s="10" t="s">
        <v>51</v>
      </c>
      <c r="I83" s="12" t="s">
        <v>76</v>
      </c>
      <c r="J83" s="10">
        <v>75</v>
      </c>
      <c r="K83" s="36">
        <v>1800</v>
      </c>
      <c r="L83" s="110"/>
      <c r="M83" s="13"/>
      <c r="N83" s="134">
        <f t="shared" si="4"/>
        <v>0</v>
      </c>
      <c r="O83" s="142"/>
    </row>
    <row r="84" spans="1:15" ht="15" customHeight="1">
      <c r="A84" s="159"/>
      <c r="B84" s="53">
        <v>431</v>
      </c>
      <c r="C84" s="29"/>
      <c r="D84" s="30"/>
      <c r="E84" s="30"/>
      <c r="F84" s="30" t="s">
        <v>21</v>
      </c>
      <c r="G84" s="30" t="s">
        <v>82</v>
      </c>
      <c r="H84" s="30" t="s">
        <v>51</v>
      </c>
      <c r="I84" s="28" t="s">
        <v>76</v>
      </c>
      <c r="J84" s="30">
        <v>75</v>
      </c>
      <c r="K84" s="37">
        <v>120</v>
      </c>
      <c r="L84" s="114"/>
      <c r="M84" s="31"/>
      <c r="N84" s="137">
        <f t="shared" si="4"/>
        <v>0</v>
      </c>
      <c r="O84" s="142"/>
    </row>
    <row r="85" spans="1:15" ht="15" customHeight="1" thickBot="1">
      <c r="A85" s="159"/>
      <c r="B85" s="17">
        <v>432</v>
      </c>
      <c r="C85" s="63"/>
      <c r="D85" s="18"/>
      <c r="E85" s="18"/>
      <c r="F85" s="18" t="s">
        <v>21</v>
      </c>
      <c r="G85" s="18" t="s">
        <v>86</v>
      </c>
      <c r="H85" s="18" t="s">
        <v>42</v>
      </c>
      <c r="I85" s="19" t="s">
        <v>46</v>
      </c>
      <c r="J85" s="18">
        <v>75</v>
      </c>
      <c r="K85" s="52">
        <v>36</v>
      </c>
      <c r="L85" s="111"/>
      <c r="M85" s="20"/>
      <c r="N85" s="173">
        <f t="shared" si="4"/>
        <v>0</v>
      </c>
      <c r="O85" s="142"/>
    </row>
    <row r="86" spans="1:15" ht="57.75" customHeight="1" thickBot="1">
      <c r="A86" s="159"/>
      <c r="B86" s="144" t="s">
        <v>96</v>
      </c>
      <c r="C86" s="144"/>
      <c r="D86" s="144"/>
      <c r="E86" s="144"/>
      <c r="F86" s="144"/>
      <c r="G86" s="144"/>
      <c r="H86" s="144"/>
      <c r="I86" s="144"/>
      <c r="J86" s="144"/>
      <c r="K86" s="144"/>
      <c r="L86" s="144"/>
      <c r="M86" s="35"/>
      <c r="N86" s="140"/>
      <c r="O86" s="142"/>
    </row>
    <row r="87" spans="1:15" ht="15" customHeight="1">
      <c r="A87" s="159"/>
      <c r="B87" s="46">
        <v>433</v>
      </c>
      <c r="C87" s="47"/>
      <c r="D87" s="48"/>
      <c r="E87" s="48"/>
      <c r="F87" s="48" t="s">
        <v>47</v>
      </c>
      <c r="G87" s="48" t="s">
        <v>66</v>
      </c>
      <c r="H87" s="48" t="s">
        <v>75</v>
      </c>
      <c r="I87" s="49" t="s">
        <v>46</v>
      </c>
      <c r="J87" s="48">
        <v>75</v>
      </c>
      <c r="K87" s="50">
        <v>180</v>
      </c>
      <c r="L87" s="113"/>
      <c r="M87" s="51"/>
      <c r="N87" s="133">
        <f>K87*L87</f>
        <v>0</v>
      </c>
      <c r="O87" s="142"/>
    </row>
    <row r="88" spans="1:15" ht="15" customHeight="1">
      <c r="A88" s="159"/>
      <c r="B88" s="14">
        <v>434</v>
      </c>
      <c r="C88" s="21"/>
      <c r="D88" s="10"/>
      <c r="E88" s="10"/>
      <c r="F88" s="10" t="s">
        <v>37</v>
      </c>
      <c r="G88" s="10" t="s">
        <v>99</v>
      </c>
      <c r="H88" s="10" t="s">
        <v>100</v>
      </c>
      <c r="I88" s="12" t="s">
        <v>46</v>
      </c>
      <c r="J88" s="10">
        <v>75</v>
      </c>
      <c r="K88" s="36">
        <v>36</v>
      </c>
      <c r="L88" s="110"/>
      <c r="M88" s="13"/>
      <c r="N88" s="134">
        <f t="shared" ref="N88:N90" si="5">K88*L88</f>
        <v>0</v>
      </c>
      <c r="O88" s="142"/>
    </row>
    <row r="89" spans="1:15" ht="15" customHeight="1">
      <c r="A89" s="159"/>
      <c r="B89" s="14">
        <v>435</v>
      </c>
      <c r="C89" s="21"/>
      <c r="D89" s="10"/>
      <c r="E89" s="10"/>
      <c r="F89" s="10" t="s">
        <v>58</v>
      </c>
      <c r="G89" s="10" t="s">
        <v>66</v>
      </c>
      <c r="H89" s="10" t="s">
        <v>68</v>
      </c>
      <c r="I89" s="12" t="s">
        <v>46</v>
      </c>
      <c r="J89" s="10">
        <v>75</v>
      </c>
      <c r="K89" s="36">
        <v>36</v>
      </c>
      <c r="L89" s="110"/>
      <c r="M89" s="13"/>
      <c r="N89" s="134">
        <f t="shared" si="5"/>
        <v>0</v>
      </c>
      <c r="O89" s="142"/>
    </row>
    <row r="90" spans="1:15" ht="15" customHeight="1" thickBot="1">
      <c r="A90" s="159"/>
      <c r="B90" s="17">
        <v>436</v>
      </c>
      <c r="C90" s="26"/>
      <c r="D90" s="18"/>
      <c r="E90" s="18"/>
      <c r="F90" s="18">
        <v>1</v>
      </c>
      <c r="G90" s="18" t="s">
        <v>84</v>
      </c>
      <c r="H90" s="18" t="s">
        <v>62</v>
      </c>
      <c r="I90" s="19" t="s">
        <v>46</v>
      </c>
      <c r="J90" s="18" t="s">
        <v>85</v>
      </c>
      <c r="K90" s="52">
        <v>180</v>
      </c>
      <c r="L90" s="111"/>
      <c r="M90" s="20"/>
      <c r="N90" s="173">
        <f t="shared" si="5"/>
        <v>0</v>
      </c>
      <c r="O90" s="142"/>
    </row>
    <row r="91" spans="1:15" ht="57.75" customHeight="1" thickBot="1">
      <c r="A91" s="159"/>
      <c r="B91" s="144" t="s">
        <v>114</v>
      </c>
      <c r="C91" s="144"/>
      <c r="D91" s="144"/>
      <c r="E91" s="144"/>
      <c r="F91" s="144"/>
      <c r="G91" s="144"/>
      <c r="H91" s="144"/>
      <c r="I91" s="144"/>
      <c r="J91" s="144"/>
      <c r="K91" s="144"/>
      <c r="L91" s="144"/>
      <c r="M91" s="35"/>
      <c r="N91" s="140"/>
      <c r="O91" s="142"/>
    </row>
    <row r="92" spans="1:15" ht="15" customHeight="1">
      <c r="A92" s="159"/>
      <c r="B92" s="46">
        <v>437</v>
      </c>
      <c r="C92" s="2"/>
      <c r="D92" s="48"/>
      <c r="E92" s="48"/>
      <c r="F92" s="48" t="s">
        <v>21</v>
      </c>
      <c r="G92" s="48" t="s">
        <v>86</v>
      </c>
      <c r="H92" s="48" t="s">
        <v>67</v>
      </c>
      <c r="I92" s="49" t="s">
        <v>46</v>
      </c>
      <c r="J92" s="48">
        <v>75</v>
      </c>
      <c r="K92" s="50">
        <v>540</v>
      </c>
      <c r="L92" s="113"/>
      <c r="M92" s="51"/>
      <c r="N92" s="133">
        <f>K92*L92</f>
        <v>0</v>
      </c>
      <c r="O92" s="142"/>
    </row>
    <row r="93" spans="1:15" ht="15" customHeight="1">
      <c r="A93" s="159"/>
      <c r="B93" s="14">
        <v>438</v>
      </c>
      <c r="C93" s="11"/>
      <c r="D93" s="10"/>
      <c r="E93" s="10"/>
      <c r="F93" s="10" t="s">
        <v>37</v>
      </c>
      <c r="G93" s="10" t="s">
        <v>86</v>
      </c>
      <c r="H93" s="10" t="s">
        <v>67</v>
      </c>
      <c r="I93" s="12" t="s">
        <v>46</v>
      </c>
      <c r="J93" s="10">
        <v>75</v>
      </c>
      <c r="K93" s="36">
        <v>360</v>
      </c>
      <c r="L93" s="110"/>
      <c r="M93" s="13"/>
      <c r="N93" s="134">
        <f t="shared" ref="N93:N111" si="6">K93*L93</f>
        <v>0</v>
      </c>
      <c r="O93" s="142"/>
    </row>
    <row r="94" spans="1:15" ht="15" customHeight="1">
      <c r="A94" s="159"/>
      <c r="B94" s="14">
        <v>439</v>
      </c>
      <c r="C94" s="11"/>
      <c r="D94" s="10"/>
      <c r="E94" s="10"/>
      <c r="F94" s="10" t="s">
        <v>58</v>
      </c>
      <c r="G94" s="10" t="s">
        <v>79</v>
      </c>
      <c r="H94" s="10" t="s">
        <v>61</v>
      </c>
      <c r="I94" s="12" t="s">
        <v>46</v>
      </c>
      <c r="J94" s="10">
        <v>75</v>
      </c>
      <c r="K94" s="36">
        <v>180</v>
      </c>
      <c r="L94" s="110"/>
      <c r="M94" s="13"/>
      <c r="N94" s="134">
        <f t="shared" si="6"/>
        <v>0</v>
      </c>
      <c r="O94" s="142"/>
    </row>
    <row r="95" spans="1:15" ht="15" customHeight="1">
      <c r="A95" s="159"/>
      <c r="B95" s="14">
        <v>440</v>
      </c>
      <c r="C95" s="11"/>
      <c r="D95" s="10"/>
      <c r="E95" s="10"/>
      <c r="F95" s="10" t="s">
        <v>21</v>
      </c>
      <c r="G95" s="10" t="s">
        <v>86</v>
      </c>
      <c r="H95" s="10" t="s">
        <v>68</v>
      </c>
      <c r="I95" s="12" t="s">
        <v>46</v>
      </c>
      <c r="J95" s="10">
        <v>75</v>
      </c>
      <c r="K95" s="36">
        <v>360</v>
      </c>
      <c r="L95" s="110"/>
      <c r="M95" s="13"/>
      <c r="N95" s="134">
        <f t="shared" si="6"/>
        <v>0</v>
      </c>
      <c r="O95" s="142"/>
    </row>
    <row r="96" spans="1:15" ht="15" customHeight="1">
      <c r="A96" s="159"/>
      <c r="B96" s="14">
        <v>441</v>
      </c>
      <c r="C96" s="11"/>
      <c r="D96" s="10"/>
      <c r="E96" s="10"/>
      <c r="F96" s="10" t="s">
        <v>37</v>
      </c>
      <c r="G96" s="10" t="s">
        <v>86</v>
      </c>
      <c r="H96" s="10" t="s">
        <v>68</v>
      </c>
      <c r="I96" s="12" t="s">
        <v>46</v>
      </c>
      <c r="J96" s="10">
        <v>75</v>
      </c>
      <c r="K96" s="36">
        <v>360</v>
      </c>
      <c r="L96" s="110"/>
      <c r="M96" s="13"/>
      <c r="N96" s="134">
        <f t="shared" si="6"/>
        <v>0</v>
      </c>
      <c r="O96" s="142"/>
    </row>
    <row r="97" spans="1:15" ht="15" customHeight="1">
      <c r="A97" s="159"/>
      <c r="B97" s="14">
        <v>442</v>
      </c>
      <c r="C97" s="11"/>
      <c r="D97" s="10"/>
      <c r="E97" s="10"/>
      <c r="F97" s="10" t="s">
        <v>58</v>
      </c>
      <c r="G97" s="10" t="s">
        <v>66</v>
      </c>
      <c r="H97" s="10" t="s">
        <v>68</v>
      </c>
      <c r="I97" s="12" t="s">
        <v>46</v>
      </c>
      <c r="J97" s="10">
        <v>75</v>
      </c>
      <c r="K97" s="36">
        <v>540</v>
      </c>
      <c r="L97" s="110"/>
      <c r="M97" s="13"/>
      <c r="N97" s="134">
        <f t="shared" si="6"/>
        <v>0</v>
      </c>
      <c r="O97" s="142"/>
    </row>
    <row r="98" spans="1:15" ht="15" customHeight="1">
      <c r="A98" s="159"/>
      <c r="B98" s="14">
        <v>443</v>
      </c>
      <c r="C98" s="11"/>
      <c r="D98" s="10"/>
      <c r="E98" s="10"/>
      <c r="F98" s="10" t="s">
        <v>21</v>
      </c>
      <c r="G98" s="10" t="s">
        <v>86</v>
      </c>
      <c r="H98" s="10" t="s">
        <v>67</v>
      </c>
      <c r="I98" s="12" t="s">
        <v>46</v>
      </c>
      <c r="J98" s="10">
        <v>90</v>
      </c>
      <c r="K98" s="36">
        <v>36</v>
      </c>
      <c r="L98" s="110"/>
      <c r="M98" s="13"/>
      <c r="N98" s="134">
        <f t="shared" si="6"/>
        <v>0</v>
      </c>
      <c r="O98" s="142"/>
    </row>
    <row r="99" spans="1:15" ht="15" customHeight="1">
      <c r="A99" s="159"/>
      <c r="B99" s="14">
        <v>444</v>
      </c>
      <c r="C99" s="11"/>
      <c r="D99" s="10"/>
      <c r="E99" s="10"/>
      <c r="F99" s="10" t="s">
        <v>37</v>
      </c>
      <c r="G99" s="10" t="s">
        <v>66</v>
      </c>
      <c r="H99" s="10" t="s">
        <v>91</v>
      </c>
      <c r="I99" s="12" t="s">
        <v>46</v>
      </c>
      <c r="J99" s="10">
        <v>75</v>
      </c>
      <c r="K99" s="36">
        <v>36</v>
      </c>
      <c r="L99" s="110"/>
      <c r="M99" s="13"/>
      <c r="N99" s="134">
        <f t="shared" si="6"/>
        <v>0</v>
      </c>
      <c r="O99" s="142"/>
    </row>
    <row r="100" spans="1:15" ht="15" customHeight="1">
      <c r="A100" s="159"/>
      <c r="B100" s="14">
        <v>445</v>
      </c>
      <c r="C100" s="11"/>
      <c r="D100" s="10"/>
      <c r="E100" s="10"/>
      <c r="F100" s="10" t="s">
        <v>50</v>
      </c>
      <c r="G100" s="10" t="s">
        <v>86</v>
      </c>
      <c r="H100" s="10" t="s">
        <v>83</v>
      </c>
      <c r="I100" s="12" t="s">
        <v>46</v>
      </c>
      <c r="J100" s="10">
        <v>75</v>
      </c>
      <c r="K100" s="36">
        <v>36</v>
      </c>
      <c r="L100" s="110"/>
      <c r="M100" s="13"/>
      <c r="N100" s="134">
        <f t="shared" si="6"/>
        <v>0</v>
      </c>
      <c r="O100" s="142"/>
    </row>
    <row r="101" spans="1:15" ht="15" customHeight="1">
      <c r="A101" s="159"/>
      <c r="B101" s="14">
        <v>446</v>
      </c>
      <c r="C101" s="11"/>
      <c r="D101" s="10"/>
      <c r="E101" s="10"/>
      <c r="F101" s="10">
        <v>1</v>
      </c>
      <c r="G101" s="10" t="s">
        <v>89</v>
      </c>
      <c r="H101" s="10" t="s">
        <v>90</v>
      </c>
      <c r="I101" s="12" t="s">
        <v>46</v>
      </c>
      <c r="J101" s="10">
        <v>75</v>
      </c>
      <c r="K101" s="36">
        <v>1800</v>
      </c>
      <c r="L101" s="110"/>
      <c r="M101" s="13"/>
      <c r="N101" s="134">
        <f t="shared" si="6"/>
        <v>0</v>
      </c>
      <c r="O101" s="142"/>
    </row>
    <row r="102" spans="1:15" ht="15" customHeight="1">
      <c r="A102" s="159"/>
      <c r="B102" s="14">
        <v>447</v>
      </c>
      <c r="C102" s="11"/>
      <c r="D102" s="10"/>
      <c r="E102" s="10"/>
      <c r="F102" s="10">
        <v>1</v>
      </c>
      <c r="G102" s="10" t="s">
        <v>69</v>
      </c>
      <c r="H102" s="10" t="s">
        <v>61</v>
      </c>
      <c r="I102" s="12" t="s">
        <v>46</v>
      </c>
      <c r="J102" s="10">
        <v>75</v>
      </c>
      <c r="K102" s="36">
        <v>540</v>
      </c>
      <c r="L102" s="110"/>
      <c r="M102" s="13"/>
      <c r="N102" s="134">
        <f t="shared" si="6"/>
        <v>0</v>
      </c>
      <c r="O102" s="142"/>
    </row>
    <row r="103" spans="1:15" ht="15" customHeight="1">
      <c r="A103" s="159"/>
      <c r="B103" s="14">
        <v>448</v>
      </c>
      <c r="C103" s="11"/>
      <c r="D103" s="10"/>
      <c r="E103" s="10"/>
      <c r="F103" s="10">
        <v>1</v>
      </c>
      <c r="G103" s="10" t="s">
        <v>69</v>
      </c>
      <c r="H103" s="10" t="s">
        <v>70</v>
      </c>
      <c r="I103" s="12" t="s">
        <v>46</v>
      </c>
      <c r="J103" s="10">
        <v>75</v>
      </c>
      <c r="K103" s="36">
        <v>180</v>
      </c>
      <c r="L103" s="110"/>
      <c r="M103" s="13"/>
      <c r="N103" s="134">
        <f t="shared" si="6"/>
        <v>0</v>
      </c>
      <c r="O103" s="142"/>
    </row>
    <row r="104" spans="1:15" ht="15" customHeight="1">
      <c r="A104" s="159"/>
      <c r="B104" s="14">
        <v>449</v>
      </c>
      <c r="C104" s="11"/>
      <c r="D104" s="10"/>
      <c r="E104" s="10"/>
      <c r="F104" s="10">
        <v>1</v>
      </c>
      <c r="G104" s="10" t="s">
        <v>86</v>
      </c>
      <c r="H104" s="10" t="s">
        <v>67</v>
      </c>
      <c r="I104" s="12" t="s">
        <v>46</v>
      </c>
      <c r="J104" s="10">
        <v>75</v>
      </c>
      <c r="K104" s="36">
        <v>720</v>
      </c>
      <c r="L104" s="110"/>
      <c r="M104" s="13"/>
      <c r="N104" s="134">
        <f t="shared" si="6"/>
        <v>0</v>
      </c>
      <c r="O104" s="142"/>
    </row>
    <row r="105" spans="1:15" ht="15" customHeight="1">
      <c r="A105" s="159"/>
      <c r="B105" s="14">
        <v>450</v>
      </c>
      <c r="C105" s="11"/>
      <c r="D105" s="10"/>
      <c r="E105" s="10"/>
      <c r="F105" s="10" t="s">
        <v>58</v>
      </c>
      <c r="G105" s="10" t="s">
        <v>69</v>
      </c>
      <c r="H105" s="10" t="s">
        <v>62</v>
      </c>
      <c r="I105" s="12" t="s">
        <v>46</v>
      </c>
      <c r="J105" s="10">
        <v>90</v>
      </c>
      <c r="K105" s="36">
        <v>1800</v>
      </c>
      <c r="L105" s="110"/>
      <c r="M105" s="13"/>
      <c r="N105" s="134">
        <f t="shared" si="6"/>
        <v>0</v>
      </c>
      <c r="O105" s="142"/>
    </row>
    <row r="106" spans="1:15" ht="15" customHeight="1">
      <c r="A106" s="159"/>
      <c r="B106" s="14">
        <v>451</v>
      </c>
      <c r="C106" s="11"/>
      <c r="D106" s="10"/>
      <c r="E106" s="10"/>
      <c r="F106" s="10">
        <v>1</v>
      </c>
      <c r="G106" s="10" t="s">
        <v>69</v>
      </c>
      <c r="H106" s="10" t="s">
        <v>62</v>
      </c>
      <c r="I106" s="12" t="s">
        <v>46</v>
      </c>
      <c r="J106" s="10">
        <v>90</v>
      </c>
      <c r="K106" s="36">
        <v>1260</v>
      </c>
      <c r="L106" s="110"/>
      <c r="M106" s="13"/>
      <c r="N106" s="134">
        <f t="shared" si="6"/>
        <v>0</v>
      </c>
      <c r="O106" s="142"/>
    </row>
    <row r="107" spans="1:15" ht="15" customHeight="1">
      <c r="A107" s="159"/>
      <c r="B107" s="14">
        <v>452</v>
      </c>
      <c r="C107" s="11"/>
      <c r="D107" s="10"/>
      <c r="E107" s="10"/>
      <c r="F107" s="10">
        <v>2</v>
      </c>
      <c r="G107" s="10" t="s">
        <v>69</v>
      </c>
      <c r="H107" s="10" t="s">
        <v>62</v>
      </c>
      <c r="I107" s="12" t="s">
        <v>46</v>
      </c>
      <c r="J107" s="10">
        <v>90</v>
      </c>
      <c r="K107" s="36">
        <v>3600</v>
      </c>
      <c r="L107" s="110"/>
      <c r="M107" s="13"/>
      <c r="N107" s="134">
        <f t="shared" si="6"/>
        <v>0</v>
      </c>
      <c r="O107" s="142"/>
    </row>
    <row r="108" spans="1:15" ht="15" customHeight="1">
      <c r="A108" s="159"/>
      <c r="B108" s="14">
        <v>453</v>
      </c>
      <c r="C108" s="11"/>
      <c r="D108" s="10"/>
      <c r="E108" s="10"/>
      <c r="F108" s="10">
        <v>1</v>
      </c>
      <c r="G108" s="10" t="s">
        <v>69</v>
      </c>
      <c r="H108" s="10" t="s">
        <v>87</v>
      </c>
      <c r="I108" s="12" t="s">
        <v>46</v>
      </c>
      <c r="J108" s="10">
        <v>90</v>
      </c>
      <c r="K108" s="36">
        <v>36</v>
      </c>
      <c r="L108" s="110"/>
      <c r="M108" s="13"/>
      <c r="N108" s="134">
        <f t="shared" si="6"/>
        <v>0</v>
      </c>
      <c r="O108" s="142"/>
    </row>
    <row r="109" spans="1:15" ht="15" customHeight="1">
      <c r="A109" s="159"/>
      <c r="B109" s="14">
        <v>454</v>
      </c>
      <c r="C109" s="11"/>
      <c r="D109" s="10"/>
      <c r="E109" s="10"/>
      <c r="F109" s="10">
        <v>2</v>
      </c>
      <c r="G109" s="10" t="s">
        <v>69</v>
      </c>
      <c r="H109" s="10" t="s">
        <v>87</v>
      </c>
      <c r="I109" s="12" t="s">
        <v>46</v>
      </c>
      <c r="J109" s="10">
        <v>90</v>
      </c>
      <c r="K109" s="36">
        <v>72</v>
      </c>
      <c r="L109" s="110"/>
      <c r="M109" s="13"/>
      <c r="N109" s="134">
        <f t="shared" si="6"/>
        <v>0</v>
      </c>
      <c r="O109" s="142"/>
    </row>
    <row r="110" spans="1:15" ht="15" customHeight="1">
      <c r="A110" s="159"/>
      <c r="B110" s="14">
        <v>455</v>
      </c>
      <c r="C110" s="11"/>
      <c r="D110" s="10"/>
      <c r="E110" s="10"/>
      <c r="F110" s="10">
        <v>1</v>
      </c>
      <c r="G110" s="10" t="s">
        <v>86</v>
      </c>
      <c r="H110" s="10" t="s">
        <v>62</v>
      </c>
      <c r="I110" s="12" t="s">
        <v>76</v>
      </c>
      <c r="J110" s="10">
        <v>90</v>
      </c>
      <c r="K110" s="36">
        <v>180</v>
      </c>
      <c r="L110" s="110"/>
      <c r="M110" s="13"/>
      <c r="N110" s="134">
        <f t="shared" si="6"/>
        <v>0</v>
      </c>
      <c r="O110" s="142"/>
    </row>
    <row r="111" spans="1:15" ht="15" customHeight="1" thickBot="1">
      <c r="A111" s="159"/>
      <c r="B111" s="17">
        <v>456</v>
      </c>
      <c r="C111" s="63"/>
      <c r="D111" s="18"/>
      <c r="E111" s="18"/>
      <c r="F111" s="18" t="s">
        <v>37</v>
      </c>
      <c r="G111" s="18" t="s">
        <v>92</v>
      </c>
      <c r="H111" s="18" t="s">
        <v>57</v>
      </c>
      <c r="I111" s="19" t="s">
        <v>76</v>
      </c>
      <c r="J111" s="18">
        <v>75</v>
      </c>
      <c r="K111" s="52">
        <v>36</v>
      </c>
      <c r="L111" s="111"/>
      <c r="M111" s="20"/>
      <c r="N111" s="173">
        <f t="shared" si="6"/>
        <v>0</v>
      </c>
      <c r="O111" s="142"/>
    </row>
    <row r="112" spans="1:15" ht="45.75" customHeight="1" thickBot="1">
      <c r="A112" s="159"/>
      <c r="B112" s="144" t="s">
        <v>103</v>
      </c>
      <c r="C112" s="144"/>
      <c r="D112" s="144"/>
      <c r="E112" s="144"/>
      <c r="F112" s="144"/>
      <c r="G112" s="144"/>
      <c r="H112" s="144"/>
      <c r="I112" s="144"/>
      <c r="J112" s="144"/>
      <c r="K112" s="144"/>
      <c r="L112" s="144"/>
      <c r="M112" s="35"/>
      <c r="N112" s="140"/>
      <c r="O112" s="142"/>
    </row>
    <row r="113" spans="1:15" ht="34.200000000000003">
      <c r="A113" s="159"/>
      <c r="B113" s="46">
        <v>457</v>
      </c>
      <c r="C113" s="2"/>
      <c r="D113" s="48"/>
      <c r="E113" s="48"/>
      <c r="F113" s="48" t="s">
        <v>21</v>
      </c>
      <c r="G113" s="48"/>
      <c r="H113" s="48"/>
      <c r="I113" s="49" t="s">
        <v>46</v>
      </c>
      <c r="J113" s="2" t="s">
        <v>93</v>
      </c>
      <c r="K113" s="50">
        <v>360</v>
      </c>
      <c r="L113" s="113"/>
      <c r="M113" s="51"/>
      <c r="N113" s="133">
        <f>K113*L113</f>
        <v>0</v>
      </c>
      <c r="O113" s="142"/>
    </row>
    <row r="114" spans="1:15" ht="34.200000000000003">
      <c r="A114" s="159"/>
      <c r="B114" s="14">
        <v>458</v>
      </c>
      <c r="C114" s="11"/>
      <c r="D114" s="10"/>
      <c r="E114" s="10"/>
      <c r="F114" s="10" t="s">
        <v>37</v>
      </c>
      <c r="G114" s="10"/>
      <c r="H114" s="10"/>
      <c r="I114" s="12" t="s">
        <v>46</v>
      </c>
      <c r="J114" s="11" t="s">
        <v>93</v>
      </c>
      <c r="K114" s="36">
        <v>360</v>
      </c>
      <c r="L114" s="110"/>
      <c r="M114" s="13"/>
      <c r="N114" s="134">
        <f t="shared" ref="N114:N117" si="7">K114*L114</f>
        <v>0</v>
      </c>
      <c r="O114" s="142"/>
    </row>
    <row r="115" spans="1:15" ht="34.200000000000003">
      <c r="A115" s="159"/>
      <c r="B115" s="14">
        <v>459</v>
      </c>
      <c r="C115" s="11"/>
      <c r="D115" s="10"/>
      <c r="E115" s="10"/>
      <c r="F115" s="10" t="s">
        <v>58</v>
      </c>
      <c r="G115" s="10"/>
      <c r="H115" s="10"/>
      <c r="I115" s="12" t="s">
        <v>46</v>
      </c>
      <c r="J115" s="11" t="s">
        <v>93</v>
      </c>
      <c r="K115" s="36">
        <v>120</v>
      </c>
      <c r="L115" s="110"/>
      <c r="M115" s="13"/>
      <c r="N115" s="134">
        <f t="shared" si="7"/>
        <v>0</v>
      </c>
      <c r="O115" s="142"/>
    </row>
    <row r="116" spans="1:15" ht="34.200000000000003">
      <c r="A116" s="159"/>
      <c r="B116" s="14">
        <v>460</v>
      </c>
      <c r="C116" s="11"/>
      <c r="D116" s="10"/>
      <c r="E116" s="10"/>
      <c r="F116" s="10">
        <v>1</v>
      </c>
      <c r="G116" s="10"/>
      <c r="H116" s="10"/>
      <c r="I116" s="12" t="s">
        <v>46</v>
      </c>
      <c r="J116" s="11" t="s">
        <v>93</v>
      </c>
      <c r="K116" s="36">
        <v>360</v>
      </c>
      <c r="L116" s="110"/>
      <c r="M116" s="13"/>
      <c r="N116" s="134">
        <f t="shared" si="7"/>
        <v>0</v>
      </c>
      <c r="O116" s="142"/>
    </row>
    <row r="117" spans="1:15" ht="34.799999999999997" thickBot="1">
      <c r="A117" s="159"/>
      <c r="B117" s="17">
        <v>461</v>
      </c>
      <c r="C117" s="63"/>
      <c r="D117" s="18"/>
      <c r="E117" s="18"/>
      <c r="F117" s="18">
        <v>2</v>
      </c>
      <c r="G117" s="18"/>
      <c r="H117" s="18"/>
      <c r="I117" s="19" t="s">
        <v>46</v>
      </c>
      <c r="J117" s="63" t="s">
        <v>93</v>
      </c>
      <c r="K117" s="52">
        <v>24</v>
      </c>
      <c r="L117" s="111"/>
      <c r="M117" s="20"/>
      <c r="N117" s="169">
        <f t="shared" si="7"/>
        <v>0</v>
      </c>
      <c r="O117" s="142"/>
    </row>
    <row r="118" spans="1:15" ht="42" customHeight="1" thickBot="1">
      <c r="A118" s="159"/>
      <c r="B118" s="144" t="s">
        <v>115</v>
      </c>
      <c r="C118" s="144"/>
      <c r="D118" s="144"/>
      <c r="E118" s="144"/>
      <c r="F118" s="144"/>
      <c r="G118" s="144"/>
      <c r="H118" s="144"/>
      <c r="I118" s="144"/>
      <c r="J118" s="144"/>
      <c r="K118" s="144"/>
      <c r="L118" s="144"/>
      <c r="M118" s="35"/>
      <c r="N118" s="140"/>
      <c r="O118" s="142"/>
    </row>
    <row r="119" spans="1:15" ht="15" customHeight="1">
      <c r="A119" s="159"/>
      <c r="B119" s="46">
        <v>462</v>
      </c>
      <c r="C119" s="2"/>
      <c r="D119" s="48"/>
      <c r="E119" s="48"/>
      <c r="F119" s="48" t="s">
        <v>37</v>
      </c>
      <c r="G119" s="48" t="s">
        <v>66</v>
      </c>
      <c r="H119" s="48" t="s">
        <v>68</v>
      </c>
      <c r="I119" s="49" t="s">
        <v>46</v>
      </c>
      <c r="J119" s="48">
        <v>75</v>
      </c>
      <c r="K119" s="50">
        <v>360</v>
      </c>
      <c r="L119" s="113"/>
      <c r="M119" s="51"/>
      <c r="N119" s="133">
        <f>K119*L119</f>
        <v>0</v>
      </c>
      <c r="O119" s="142"/>
    </row>
    <row r="120" spans="1:15" ht="15" customHeight="1">
      <c r="A120" s="159"/>
      <c r="B120" s="14">
        <v>463</v>
      </c>
      <c r="C120" s="11"/>
      <c r="D120" s="10"/>
      <c r="E120" s="10"/>
      <c r="F120" s="10" t="s">
        <v>58</v>
      </c>
      <c r="G120" s="10" t="s">
        <v>66</v>
      </c>
      <c r="H120" s="10" t="s">
        <v>68</v>
      </c>
      <c r="I120" s="12" t="s">
        <v>46</v>
      </c>
      <c r="J120" s="10">
        <v>75</v>
      </c>
      <c r="K120" s="36">
        <v>1080</v>
      </c>
      <c r="L120" s="110"/>
      <c r="M120" s="13"/>
      <c r="N120" s="134">
        <f t="shared" ref="N120:N123" si="8">K120*L120</f>
        <v>0</v>
      </c>
      <c r="O120" s="142"/>
    </row>
    <row r="121" spans="1:15" ht="15" customHeight="1">
      <c r="A121" s="159"/>
      <c r="B121" s="14">
        <v>464</v>
      </c>
      <c r="C121" s="11"/>
      <c r="D121" s="10"/>
      <c r="E121" s="10"/>
      <c r="F121" s="10" t="s">
        <v>58</v>
      </c>
      <c r="G121" s="10" t="s">
        <v>52</v>
      </c>
      <c r="H121" s="10" t="s">
        <v>53</v>
      </c>
      <c r="I121" s="12" t="s">
        <v>46</v>
      </c>
      <c r="J121" s="10">
        <v>45</v>
      </c>
      <c r="K121" s="36">
        <v>36</v>
      </c>
      <c r="L121" s="110"/>
      <c r="M121" s="13"/>
      <c r="N121" s="134">
        <f t="shared" si="8"/>
        <v>0</v>
      </c>
      <c r="O121" s="142"/>
    </row>
    <row r="122" spans="1:15" ht="15" customHeight="1">
      <c r="A122" s="159"/>
      <c r="B122" s="14">
        <v>465</v>
      </c>
      <c r="C122" s="11"/>
      <c r="D122" s="10"/>
      <c r="E122" s="10"/>
      <c r="F122" s="10">
        <v>1</v>
      </c>
      <c r="G122" s="10" t="s">
        <v>52</v>
      </c>
      <c r="H122" s="10" t="s">
        <v>53</v>
      </c>
      <c r="I122" s="12" t="s">
        <v>46</v>
      </c>
      <c r="J122" s="10">
        <v>75</v>
      </c>
      <c r="K122" s="36">
        <v>360</v>
      </c>
      <c r="L122" s="110"/>
      <c r="M122" s="13"/>
      <c r="N122" s="134">
        <f t="shared" si="8"/>
        <v>0</v>
      </c>
      <c r="O122" s="142"/>
    </row>
    <row r="123" spans="1:15" ht="15" customHeight="1" thickBot="1">
      <c r="A123" s="159"/>
      <c r="B123" s="17">
        <v>466</v>
      </c>
      <c r="C123" s="63"/>
      <c r="D123" s="18"/>
      <c r="E123" s="18"/>
      <c r="F123" s="18">
        <v>1</v>
      </c>
      <c r="G123" s="18" t="s">
        <v>52</v>
      </c>
      <c r="H123" s="18" t="s">
        <v>51</v>
      </c>
      <c r="I123" s="19" t="s">
        <v>46</v>
      </c>
      <c r="J123" s="18">
        <v>75</v>
      </c>
      <c r="K123" s="52">
        <v>36</v>
      </c>
      <c r="L123" s="111"/>
      <c r="M123" s="20"/>
      <c r="N123" s="173">
        <f t="shared" si="8"/>
        <v>0</v>
      </c>
      <c r="O123" s="142"/>
    </row>
    <row r="124" spans="1:15" ht="54.75" customHeight="1" thickBot="1">
      <c r="A124" s="159"/>
      <c r="B124" s="144" t="s">
        <v>110</v>
      </c>
      <c r="C124" s="144"/>
      <c r="D124" s="144"/>
      <c r="E124" s="144"/>
      <c r="F124" s="144"/>
      <c r="G124" s="144"/>
      <c r="H124" s="144"/>
      <c r="I124" s="144"/>
      <c r="J124" s="144"/>
      <c r="K124" s="144"/>
      <c r="L124" s="144"/>
      <c r="M124" s="35"/>
      <c r="N124" s="140"/>
      <c r="O124" s="142"/>
    </row>
    <row r="125" spans="1:15" ht="16.5" customHeight="1">
      <c r="A125" s="159"/>
      <c r="B125" s="84">
        <v>467</v>
      </c>
      <c r="C125" s="85"/>
      <c r="D125" s="86"/>
      <c r="E125" s="86"/>
      <c r="F125" s="85" t="s">
        <v>50</v>
      </c>
      <c r="G125" s="85" t="s">
        <v>102</v>
      </c>
      <c r="H125" s="86" t="s">
        <v>49</v>
      </c>
      <c r="I125" s="87" t="s">
        <v>76</v>
      </c>
      <c r="J125" s="85">
        <v>30</v>
      </c>
      <c r="K125" s="85">
        <v>12</v>
      </c>
      <c r="L125" s="115"/>
      <c r="M125" s="88"/>
      <c r="N125" s="170">
        <f>K125*L125</f>
        <v>0</v>
      </c>
      <c r="O125" s="142"/>
    </row>
    <row r="126" spans="1:15" ht="15" customHeight="1">
      <c r="A126" s="159"/>
      <c r="B126" s="89">
        <v>468</v>
      </c>
      <c r="C126" s="33"/>
      <c r="D126" s="10"/>
      <c r="E126" s="10"/>
      <c r="F126" s="33" t="s">
        <v>21</v>
      </c>
      <c r="G126" s="33" t="s">
        <v>66</v>
      </c>
      <c r="H126" s="33" t="s">
        <v>101</v>
      </c>
      <c r="I126" s="33" t="s">
        <v>46</v>
      </c>
      <c r="J126" s="33">
        <v>15</v>
      </c>
      <c r="K126" s="33">
        <v>24</v>
      </c>
      <c r="L126" s="110"/>
      <c r="M126" s="13"/>
      <c r="N126" s="171">
        <f t="shared" ref="N126:N127" si="9">K126*L126</f>
        <v>0</v>
      </c>
      <c r="O126" s="142"/>
    </row>
    <row r="127" spans="1:15" ht="15" customHeight="1" thickBot="1">
      <c r="A127" s="159"/>
      <c r="B127" s="90">
        <v>469</v>
      </c>
      <c r="C127" s="91"/>
      <c r="D127" s="18"/>
      <c r="E127" s="18"/>
      <c r="F127" s="92" t="s">
        <v>21</v>
      </c>
      <c r="G127" s="93" t="s">
        <v>66</v>
      </c>
      <c r="H127" s="18" t="s">
        <v>111</v>
      </c>
      <c r="I127" s="93" t="s">
        <v>46</v>
      </c>
      <c r="J127" s="93">
        <v>15</v>
      </c>
      <c r="K127" s="92">
        <v>12</v>
      </c>
      <c r="L127" s="111"/>
      <c r="M127" s="20"/>
      <c r="N127" s="172">
        <f t="shared" si="9"/>
        <v>0</v>
      </c>
      <c r="O127" s="142"/>
    </row>
    <row r="128" spans="1:15" ht="15" customHeight="1">
      <c r="A128" s="159"/>
      <c r="B128" s="157" t="s">
        <v>109</v>
      </c>
      <c r="C128" s="157"/>
      <c r="D128" s="157"/>
      <c r="E128" s="157"/>
      <c r="F128" s="157"/>
      <c r="G128" s="157"/>
      <c r="H128" s="157"/>
      <c r="I128" s="157"/>
      <c r="J128" s="157"/>
      <c r="K128" s="157"/>
      <c r="L128" s="157"/>
      <c r="M128" s="157"/>
      <c r="N128" s="157"/>
      <c r="O128" s="142"/>
    </row>
    <row r="129" spans="1:15" ht="18.75" customHeight="1" thickBot="1">
      <c r="A129" s="159"/>
      <c r="B129" s="157"/>
      <c r="C129" s="157"/>
      <c r="D129" s="157"/>
      <c r="E129" s="157"/>
      <c r="F129" s="157"/>
      <c r="G129" s="157"/>
      <c r="H129" s="157"/>
      <c r="I129" s="157"/>
      <c r="J129" s="157"/>
      <c r="K129" s="157"/>
      <c r="L129" s="157"/>
      <c r="M129" s="157"/>
      <c r="N129" s="157"/>
      <c r="O129" s="142"/>
    </row>
    <row r="130" spans="1:15" ht="15" customHeight="1">
      <c r="A130" s="159"/>
      <c r="B130" s="46">
        <v>470</v>
      </c>
      <c r="C130" s="2"/>
      <c r="D130" s="48"/>
      <c r="E130" s="48"/>
      <c r="F130" s="48" t="s">
        <v>50</v>
      </c>
      <c r="G130" s="2" t="s">
        <v>52</v>
      </c>
      <c r="H130" s="48" t="s">
        <v>49</v>
      </c>
      <c r="I130" s="49" t="s">
        <v>76</v>
      </c>
      <c r="J130" s="48">
        <v>15</v>
      </c>
      <c r="K130" s="50">
        <v>420</v>
      </c>
      <c r="L130" s="113"/>
      <c r="M130" s="51"/>
      <c r="N130" s="133">
        <f>K130*L130</f>
        <v>0</v>
      </c>
      <c r="O130" s="142"/>
    </row>
    <row r="131" spans="1:15" ht="15" customHeight="1">
      <c r="A131" s="159"/>
      <c r="B131" s="14">
        <v>471</v>
      </c>
      <c r="C131" s="11"/>
      <c r="D131" s="10"/>
      <c r="E131" s="10"/>
      <c r="F131" s="10" t="s">
        <v>50</v>
      </c>
      <c r="G131" s="11" t="s">
        <v>52</v>
      </c>
      <c r="H131" s="10" t="s">
        <v>49</v>
      </c>
      <c r="I131" s="12" t="s">
        <v>76</v>
      </c>
      <c r="J131" s="10">
        <v>30</v>
      </c>
      <c r="K131" s="36">
        <v>180</v>
      </c>
      <c r="L131" s="110"/>
      <c r="M131" s="13"/>
      <c r="N131" s="136">
        <f t="shared" ref="N131:N143" si="10">K131*L131</f>
        <v>0</v>
      </c>
      <c r="O131" s="142"/>
    </row>
    <row r="132" spans="1:15" ht="15" customHeight="1">
      <c r="A132" s="159"/>
      <c r="B132" s="14">
        <v>472</v>
      </c>
      <c r="C132" s="11"/>
      <c r="D132" s="10"/>
      <c r="E132" s="10"/>
      <c r="F132" s="10" t="s">
        <v>21</v>
      </c>
      <c r="G132" s="10" t="s">
        <v>52</v>
      </c>
      <c r="H132" s="10" t="s">
        <v>49</v>
      </c>
      <c r="I132" s="12" t="s">
        <v>76</v>
      </c>
      <c r="J132" s="10">
        <v>30</v>
      </c>
      <c r="K132" s="36">
        <v>180</v>
      </c>
      <c r="L132" s="110"/>
      <c r="M132" s="13"/>
      <c r="N132" s="134">
        <f t="shared" si="10"/>
        <v>0</v>
      </c>
      <c r="O132" s="142"/>
    </row>
    <row r="133" spans="1:15" ht="15" customHeight="1">
      <c r="A133" s="159"/>
      <c r="B133" s="14">
        <v>473</v>
      </c>
      <c r="C133" s="11"/>
      <c r="D133" s="10"/>
      <c r="E133" s="10"/>
      <c r="F133" s="10" t="s">
        <v>21</v>
      </c>
      <c r="G133" s="10" t="s">
        <v>52</v>
      </c>
      <c r="H133" s="10" t="s">
        <v>49</v>
      </c>
      <c r="I133" s="12" t="s">
        <v>76</v>
      </c>
      <c r="J133" s="10">
        <v>45</v>
      </c>
      <c r="K133" s="36">
        <v>12</v>
      </c>
      <c r="L133" s="110"/>
      <c r="M133" s="13"/>
      <c r="N133" s="134">
        <f t="shared" si="10"/>
        <v>0</v>
      </c>
      <c r="O133" s="142"/>
    </row>
    <row r="134" spans="1:15" ht="15" customHeight="1">
      <c r="A134" s="159"/>
      <c r="B134" s="14">
        <v>474</v>
      </c>
      <c r="C134" s="11"/>
      <c r="D134" s="10"/>
      <c r="E134" s="10"/>
      <c r="F134" s="10" t="s">
        <v>50</v>
      </c>
      <c r="G134" s="10" t="s">
        <v>52</v>
      </c>
      <c r="H134" s="10" t="s">
        <v>51</v>
      </c>
      <c r="I134" s="12" t="s">
        <v>76</v>
      </c>
      <c r="J134" s="10">
        <v>30</v>
      </c>
      <c r="K134" s="36">
        <v>12</v>
      </c>
      <c r="L134" s="110"/>
      <c r="M134" s="13"/>
      <c r="N134" s="134">
        <f t="shared" si="10"/>
        <v>0</v>
      </c>
      <c r="O134" s="142"/>
    </row>
    <row r="135" spans="1:15" ht="15" customHeight="1">
      <c r="A135" s="159"/>
      <c r="B135" s="14">
        <v>475</v>
      </c>
      <c r="C135" s="11"/>
      <c r="D135" s="10"/>
      <c r="E135" s="10"/>
      <c r="F135" s="10" t="s">
        <v>21</v>
      </c>
      <c r="G135" s="10" t="s">
        <v>52</v>
      </c>
      <c r="H135" s="10" t="s">
        <v>51</v>
      </c>
      <c r="I135" s="12" t="s">
        <v>76</v>
      </c>
      <c r="J135" s="10">
        <v>45</v>
      </c>
      <c r="K135" s="36">
        <v>12</v>
      </c>
      <c r="L135" s="110"/>
      <c r="M135" s="13"/>
      <c r="N135" s="134">
        <f t="shared" si="10"/>
        <v>0</v>
      </c>
      <c r="O135" s="142"/>
    </row>
    <row r="136" spans="1:15" ht="15" customHeight="1">
      <c r="A136" s="159"/>
      <c r="B136" s="14">
        <v>476</v>
      </c>
      <c r="C136" s="11"/>
      <c r="D136" s="10"/>
      <c r="E136" s="10"/>
      <c r="F136" s="10" t="s">
        <v>37</v>
      </c>
      <c r="G136" s="10" t="s">
        <v>66</v>
      </c>
      <c r="H136" s="10" t="s">
        <v>100</v>
      </c>
      <c r="I136" s="12" t="s">
        <v>46</v>
      </c>
      <c r="J136" s="10">
        <v>23</v>
      </c>
      <c r="K136" s="36">
        <v>12</v>
      </c>
      <c r="L136" s="110"/>
      <c r="M136" s="13"/>
      <c r="N136" s="134">
        <f t="shared" si="10"/>
        <v>0</v>
      </c>
      <c r="O136" s="142"/>
    </row>
    <row r="137" spans="1:15" ht="15" customHeight="1">
      <c r="A137" s="159"/>
      <c r="B137" s="14">
        <v>477</v>
      </c>
      <c r="C137" s="11"/>
      <c r="D137" s="10"/>
      <c r="E137" s="10"/>
      <c r="F137" s="10" t="s">
        <v>21</v>
      </c>
      <c r="G137" s="10" t="s">
        <v>66</v>
      </c>
      <c r="H137" s="10" t="s">
        <v>88</v>
      </c>
      <c r="I137" s="12" t="s">
        <v>46</v>
      </c>
      <c r="J137" s="10">
        <v>15</v>
      </c>
      <c r="K137" s="36">
        <v>12</v>
      </c>
      <c r="L137" s="110"/>
      <c r="M137" s="13"/>
      <c r="N137" s="134">
        <f t="shared" si="10"/>
        <v>0</v>
      </c>
      <c r="O137" s="142"/>
    </row>
    <row r="138" spans="1:15" ht="15" customHeight="1">
      <c r="A138" s="159"/>
      <c r="B138" s="14">
        <v>478</v>
      </c>
      <c r="C138" s="11"/>
      <c r="D138" s="10"/>
      <c r="E138" s="10"/>
      <c r="F138" s="10" t="s">
        <v>37</v>
      </c>
      <c r="G138" s="10" t="s">
        <v>66</v>
      </c>
      <c r="H138" s="10" t="s">
        <v>70</v>
      </c>
      <c r="I138" s="12" t="s">
        <v>46</v>
      </c>
      <c r="J138" s="10">
        <v>15</v>
      </c>
      <c r="K138" s="36">
        <v>60</v>
      </c>
      <c r="L138" s="110"/>
      <c r="M138" s="13"/>
      <c r="N138" s="134">
        <f t="shared" si="10"/>
        <v>0</v>
      </c>
      <c r="O138" s="142"/>
    </row>
    <row r="139" spans="1:15" ht="15" customHeight="1">
      <c r="A139" s="159"/>
      <c r="B139" s="14">
        <v>479</v>
      </c>
      <c r="C139" s="11"/>
      <c r="D139" s="10"/>
      <c r="E139" s="10"/>
      <c r="F139" s="10" t="s">
        <v>37</v>
      </c>
      <c r="G139" s="10" t="s">
        <v>66</v>
      </c>
      <c r="H139" s="10" t="s">
        <v>70</v>
      </c>
      <c r="I139" s="12" t="s">
        <v>46</v>
      </c>
      <c r="J139" s="10">
        <v>23</v>
      </c>
      <c r="K139" s="36">
        <v>480</v>
      </c>
      <c r="L139" s="110"/>
      <c r="M139" s="13"/>
      <c r="N139" s="134">
        <f t="shared" si="10"/>
        <v>0</v>
      </c>
      <c r="O139" s="142"/>
    </row>
    <row r="140" spans="1:15" ht="15" customHeight="1">
      <c r="A140" s="159"/>
      <c r="B140" s="14">
        <v>480</v>
      </c>
      <c r="C140" s="39"/>
      <c r="D140" s="10"/>
      <c r="E140" s="10"/>
      <c r="F140" s="10" t="s">
        <v>50</v>
      </c>
      <c r="G140" s="10" t="s">
        <v>66</v>
      </c>
      <c r="H140" s="10" t="s">
        <v>67</v>
      </c>
      <c r="I140" s="12" t="s">
        <v>46</v>
      </c>
      <c r="J140" s="10">
        <v>15</v>
      </c>
      <c r="K140" s="36">
        <v>12</v>
      </c>
      <c r="L140" s="110"/>
      <c r="M140" s="13"/>
      <c r="N140" s="134">
        <f t="shared" si="10"/>
        <v>0</v>
      </c>
      <c r="O140" s="142"/>
    </row>
    <row r="141" spans="1:15" ht="15" customHeight="1">
      <c r="A141" s="159"/>
      <c r="B141" s="14">
        <v>481</v>
      </c>
      <c r="C141" s="11"/>
      <c r="D141" s="10"/>
      <c r="E141" s="10"/>
      <c r="F141" s="10" t="s">
        <v>21</v>
      </c>
      <c r="G141" s="11" t="s">
        <v>66</v>
      </c>
      <c r="H141" s="10" t="s">
        <v>67</v>
      </c>
      <c r="I141" s="12" t="s">
        <v>46</v>
      </c>
      <c r="J141" s="10">
        <v>15</v>
      </c>
      <c r="K141" s="36">
        <v>840</v>
      </c>
      <c r="L141" s="110"/>
      <c r="M141" s="13"/>
      <c r="N141" s="134">
        <f t="shared" si="10"/>
        <v>0</v>
      </c>
      <c r="O141" s="142"/>
    </row>
    <row r="142" spans="1:15" ht="15" customHeight="1">
      <c r="A142" s="159"/>
      <c r="B142" s="14">
        <v>482</v>
      </c>
      <c r="C142" s="11"/>
      <c r="D142" s="10"/>
      <c r="E142" s="10"/>
      <c r="F142" s="10" t="s">
        <v>21</v>
      </c>
      <c r="G142" s="10" t="s">
        <v>66</v>
      </c>
      <c r="H142" s="10" t="s">
        <v>67</v>
      </c>
      <c r="I142" s="12" t="s">
        <v>46</v>
      </c>
      <c r="J142" s="10">
        <v>23</v>
      </c>
      <c r="K142" s="36">
        <v>360</v>
      </c>
      <c r="L142" s="110"/>
      <c r="M142" s="13"/>
      <c r="N142" s="169">
        <f t="shared" si="10"/>
        <v>0</v>
      </c>
      <c r="O142" s="142"/>
    </row>
    <row r="143" spans="1:15" ht="20.25" customHeight="1" thickBot="1">
      <c r="A143" s="159"/>
      <c r="B143" s="53">
        <v>483</v>
      </c>
      <c r="C143" s="29"/>
      <c r="D143" s="30"/>
      <c r="E143" s="30"/>
      <c r="F143" s="30" t="s">
        <v>21</v>
      </c>
      <c r="G143" s="30" t="s">
        <v>66</v>
      </c>
      <c r="H143" s="30" t="s">
        <v>42</v>
      </c>
      <c r="I143" s="28" t="s">
        <v>46</v>
      </c>
      <c r="J143" s="30">
        <v>15</v>
      </c>
      <c r="K143" s="37">
        <v>12</v>
      </c>
      <c r="L143" s="114"/>
      <c r="M143" s="31"/>
      <c r="N143" s="169">
        <f t="shared" si="10"/>
        <v>0</v>
      </c>
      <c r="O143" s="142"/>
    </row>
    <row r="144" spans="1:15" ht="15" customHeight="1" thickBot="1">
      <c r="A144" s="149"/>
      <c r="B144" s="150"/>
      <c r="C144" s="150"/>
      <c r="D144" s="150"/>
      <c r="E144" s="150"/>
      <c r="F144" s="150"/>
      <c r="G144" s="150"/>
      <c r="H144" s="150"/>
      <c r="I144" s="150"/>
      <c r="J144" s="150"/>
      <c r="K144" s="150"/>
      <c r="L144" s="147" t="s">
        <v>136</v>
      </c>
      <c r="M144" s="148"/>
      <c r="N144" s="121">
        <f>N29+N30+N31+N32+N33+N34+N35+N36+N37+N38+N39+N40+N41+N42+N43+N44+N45+N47+N48+N49+N51+N52+N53+N54+N55+N56+N57+N58+N59+N60+N61+N62+N64+N66+N67+N68+N69+N70+N71+N72+N73+N74+N75+N76+N77+N78+N79+N80+N81+N82+N83+N84+N85+N87+N88+N89+N90+N92+N93+N94+N95+N96+N97+N98+N99+N100+N101+N102+N103+N104+N105+N106+N107+N108+N109+N110+N111+N113+N114+N115+N116+N117+N119+N120+N121+N122+N123+N125+N126+N127+N130+N131+N132+N133+N134+N135+N136+N137+N138+N139+N140+N141+N142+N143</f>
        <v>0</v>
      </c>
      <c r="O144" s="142"/>
    </row>
  </sheetData>
  <mergeCells count="19">
    <mergeCell ref="A17:A26"/>
    <mergeCell ref="B128:N129"/>
    <mergeCell ref="B118:L118"/>
    <mergeCell ref="B124:L124"/>
    <mergeCell ref="A28:A143"/>
    <mergeCell ref="B22:L22"/>
    <mergeCell ref="B20:L20"/>
    <mergeCell ref="B17:L17"/>
    <mergeCell ref="B112:L112"/>
    <mergeCell ref="B50:L50"/>
    <mergeCell ref="B63:L63"/>
    <mergeCell ref="B65:L65"/>
    <mergeCell ref="B86:L86"/>
    <mergeCell ref="B91:L91"/>
    <mergeCell ref="L27:M27"/>
    <mergeCell ref="L144:M144"/>
    <mergeCell ref="A144:K144"/>
    <mergeCell ref="B28:L28"/>
    <mergeCell ref="B46:L46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  <headerFooter>
    <oddHeader>&amp;L&amp;"Calibri,Standardowy"&amp;14DZP.261.7.2026&amp;R&amp;"Calibri,Standardowy"&amp;14Zał. nr 2.2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Maria Chocian</dc:creator>
  <cp:lastModifiedBy>Adam Piszczatowski</cp:lastModifiedBy>
  <cp:lastPrinted>2026-02-23T10:51:11Z</cp:lastPrinted>
  <dcterms:created xsi:type="dcterms:W3CDTF">2020-06-22T06:38:15Z</dcterms:created>
  <dcterms:modified xsi:type="dcterms:W3CDTF">2026-03-02T12:10:47Z</dcterms:modified>
</cp:coreProperties>
</file>